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R:\01   Veřejné zakázky\2021\VZ Stavební\ZPŘ\05 RK - Rozšíření Bochořákova\podklady\"/>
    </mc:Choice>
  </mc:AlternateContent>
  <xr:revisionPtr revIDLastSave="0" documentId="13_ncr:1_{29A6D444-59A2-4764-A1F3-B76DEB21528C}" xr6:coauthVersionLast="46" xr6:coauthVersionMax="46" xr10:uidLastSave="{00000000-0000-0000-0000-000000000000}"/>
  <bookViews>
    <workbookView xWindow="-110" yWindow="-110" windowWidth="19420" windowHeight="10420" firstSheet="3" activeTab="5" xr2:uid="{00000000-000D-0000-FFFF-FFFF00000000}"/>
  </bookViews>
  <sheets>
    <sheet name="Rekapitulace stavby" sheetId="1" r:id="rId1"/>
    <sheet name="SO-00 - Vedlejší rozpočto..." sheetId="2" r:id="rId2"/>
    <sheet name="SO-01 - Rozšíření komunikace" sheetId="3" r:id="rId3"/>
    <sheet name="SO-02 - Opěrné zdi" sheetId="4" r:id="rId4"/>
    <sheet name="SO-03 - Odvodnění komunikace" sheetId="5" r:id="rId5"/>
    <sheet name="SO-04 - Přesun kříže" sheetId="6" r:id="rId6"/>
  </sheets>
  <definedNames>
    <definedName name="_xlnm._FilterDatabase" localSheetId="1" hidden="1">'SO-00 - Vedlejší rozpočto...'!$C$85:$K$123</definedName>
    <definedName name="_xlnm._FilterDatabase" localSheetId="2" hidden="1">'SO-01 - Rozšíření komunikace'!$C$86:$K$384</definedName>
    <definedName name="_xlnm._FilterDatabase" localSheetId="3" hidden="1">'SO-02 - Opěrné zdi'!$C$92:$K$415</definedName>
    <definedName name="_xlnm._FilterDatabase" localSheetId="4" hidden="1">'SO-03 - Odvodnění komunikace'!$C$88:$K$286</definedName>
    <definedName name="_xlnm._FilterDatabase" localSheetId="5" hidden="1">'SO-04 - Přesun kříže'!$C$84:$K$239</definedName>
    <definedName name="_xlnm.Print_Titles" localSheetId="0">'Rekapitulace stavby'!$52:$52</definedName>
    <definedName name="_xlnm.Print_Titles" localSheetId="1">'SO-00 - Vedlejší rozpočto...'!$85:$85</definedName>
    <definedName name="_xlnm.Print_Titles" localSheetId="2">'SO-01 - Rozšíření komunikace'!$86:$86</definedName>
    <definedName name="_xlnm.Print_Titles" localSheetId="3">'SO-02 - Opěrné zdi'!$92:$92</definedName>
    <definedName name="_xlnm.Print_Titles" localSheetId="4">'SO-03 - Odvodnění komunikace'!$88:$88</definedName>
    <definedName name="_xlnm.Print_Titles" localSheetId="5">'SO-04 - Přesun kříže'!$84:$84</definedName>
    <definedName name="_xlnm.Print_Area" localSheetId="0">'Rekapitulace stavby'!$D$4:$AO$36,'Rekapitulace stavby'!$C$42:$AQ$60</definedName>
    <definedName name="_xlnm.Print_Area" localSheetId="1">'SO-00 - Vedlejší rozpočto...'!$C$4:$J$39,'SO-00 - Vedlejší rozpočto...'!$C$45:$J$67,'SO-00 - Vedlejší rozpočto...'!$C$73:$K$123</definedName>
    <definedName name="_xlnm.Print_Area" localSheetId="2">'SO-01 - Rozšíření komunikace'!$C$4:$J$39,'SO-01 - Rozšíření komunikace'!$C$45:$J$68,'SO-01 - Rozšíření komunikace'!$C$74:$K$384</definedName>
    <definedName name="_xlnm.Print_Area" localSheetId="3">'SO-02 - Opěrné zdi'!$C$4:$J$39,'SO-02 - Opěrné zdi'!$C$45:$J$74,'SO-02 - Opěrné zdi'!$C$80:$K$415</definedName>
    <definedName name="_xlnm.Print_Area" localSheetId="4">'SO-03 - Odvodnění komunikace'!$C$4:$J$39,'SO-03 - Odvodnění komunikace'!$C$45:$J$70,'SO-03 - Odvodnění komunikace'!$C$76:$K$286</definedName>
    <definedName name="_xlnm.Print_Area" localSheetId="5">'SO-04 - Přesun kříže'!$C$4:$J$39,'SO-04 - Přesun kříže'!$C$45:$J$66,'SO-04 - Přesun kříže'!$C$72:$K$239</definedName>
  </definedNames>
  <calcPr calcId="191029"/>
</workbook>
</file>

<file path=xl/calcChain.xml><?xml version="1.0" encoding="utf-8"?>
<calcChain xmlns="http://schemas.openxmlformats.org/spreadsheetml/2006/main">
  <c r="J37" i="6" l="1"/>
  <c r="J36" i="6"/>
  <c r="AY59" i="1"/>
  <c r="J35" i="6"/>
  <c r="AX59" i="1"/>
  <c r="BI239" i="6"/>
  <c r="BH239" i="6"/>
  <c r="BG239" i="6"/>
  <c r="BF239" i="6"/>
  <c r="T239" i="6"/>
  <c r="T238" i="6"/>
  <c r="R239" i="6"/>
  <c r="R238" i="6"/>
  <c r="P239" i="6"/>
  <c r="P238" i="6" s="1"/>
  <c r="BK239" i="6"/>
  <c r="BK238" i="6" s="1"/>
  <c r="J238" i="6" s="1"/>
  <c r="J65" i="6" s="1"/>
  <c r="J239" i="6"/>
  <c r="BE239" i="6" s="1"/>
  <c r="BI235" i="6"/>
  <c r="BH235" i="6"/>
  <c r="BG235" i="6"/>
  <c r="BF235" i="6"/>
  <c r="T235" i="6"/>
  <c r="R235" i="6"/>
  <c r="P235" i="6"/>
  <c r="BK235" i="6"/>
  <c r="J235" i="6"/>
  <c r="BE235" i="6" s="1"/>
  <c r="BI231" i="6"/>
  <c r="BH231" i="6"/>
  <c r="BG231" i="6"/>
  <c r="BF231" i="6"/>
  <c r="T231" i="6"/>
  <c r="R231" i="6"/>
  <c r="P231" i="6"/>
  <c r="BK231" i="6"/>
  <c r="J231" i="6"/>
  <c r="BE231" i="6" s="1"/>
  <c r="BI228" i="6"/>
  <c r="BH228" i="6"/>
  <c r="BG228" i="6"/>
  <c r="BF228" i="6"/>
  <c r="T228" i="6"/>
  <c r="T227" i="6"/>
  <c r="R228" i="6"/>
  <c r="P228" i="6"/>
  <c r="P227" i="6"/>
  <c r="BK228" i="6"/>
  <c r="BK227" i="6"/>
  <c r="J227" i="6" s="1"/>
  <c r="J64" i="6" s="1"/>
  <c r="J228" i="6"/>
  <c r="BE228" i="6"/>
  <c r="BI218" i="6"/>
  <c r="BH218" i="6"/>
  <c r="BG218" i="6"/>
  <c r="BF218" i="6"/>
  <c r="T218" i="6"/>
  <c r="R218" i="6"/>
  <c r="P218" i="6"/>
  <c r="BK218" i="6"/>
  <c r="J218" i="6"/>
  <c r="BE218" i="6"/>
  <c r="BI208" i="6"/>
  <c r="BH208" i="6"/>
  <c r="BG208" i="6"/>
  <c r="BF208" i="6"/>
  <c r="T208" i="6"/>
  <c r="R208" i="6"/>
  <c r="P208" i="6"/>
  <c r="BK208" i="6"/>
  <c r="J208" i="6"/>
  <c r="BE208" i="6"/>
  <c r="BI202" i="6"/>
  <c r="BH202" i="6"/>
  <c r="BG202" i="6"/>
  <c r="BF202" i="6"/>
  <c r="T202" i="6"/>
  <c r="R202" i="6"/>
  <c r="P202" i="6"/>
  <c r="BK202" i="6"/>
  <c r="J202" i="6"/>
  <c r="BE202" i="6"/>
  <c r="BI197" i="6"/>
  <c r="BH197" i="6"/>
  <c r="BG197" i="6"/>
  <c r="BF197" i="6"/>
  <c r="T197" i="6"/>
  <c r="R197" i="6"/>
  <c r="P197" i="6"/>
  <c r="BK197" i="6"/>
  <c r="J197" i="6"/>
  <c r="BE197" i="6"/>
  <c r="BI194" i="6"/>
  <c r="BH194" i="6"/>
  <c r="BG194" i="6"/>
  <c r="BF194" i="6"/>
  <c r="T194" i="6"/>
  <c r="R194" i="6"/>
  <c r="P194" i="6"/>
  <c r="BK194" i="6"/>
  <c r="J194" i="6"/>
  <c r="BE194" i="6"/>
  <c r="BI191" i="6"/>
  <c r="BH191" i="6"/>
  <c r="BG191" i="6"/>
  <c r="BF191" i="6"/>
  <c r="T191" i="6"/>
  <c r="R191" i="6"/>
  <c r="P191" i="6"/>
  <c r="BK191" i="6"/>
  <c r="J191" i="6"/>
  <c r="BE191" i="6"/>
  <c r="BI187" i="6"/>
  <c r="BH187" i="6"/>
  <c r="BG187" i="6"/>
  <c r="BF187" i="6"/>
  <c r="T187" i="6"/>
  <c r="T186" i="6"/>
  <c r="R187" i="6"/>
  <c r="P187" i="6"/>
  <c r="P186" i="6"/>
  <c r="BK187" i="6"/>
  <c r="BK186" i="6"/>
  <c r="J186" i="6" s="1"/>
  <c r="J63" i="6" s="1"/>
  <c r="J187" i="6"/>
  <c r="BE187" i="6" s="1"/>
  <c r="BI184" i="6"/>
  <c r="BH184" i="6"/>
  <c r="BG184" i="6"/>
  <c r="BF184" i="6"/>
  <c r="T184" i="6"/>
  <c r="R184" i="6"/>
  <c r="P184" i="6"/>
  <c r="BK184" i="6"/>
  <c r="J184" i="6"/>
  <c r="BE184" i="6"/>
  <c r="BI179" i="6"/>
  <c r="BH179" i="6"/>
  <c r="BG179" i="6"/>
  <c r="BF179" i="6"/>
  <c r="T179" i="6"/>
  <c r="R179" i="6"/>
  <c r="P179" i="6"/>
  <c r="BK179" i="6"/>
  <c r="J179" i="6"/>
  <c r="BE179" i="6"/>
  <c r="BI176" i="6"/>
  <c r="BH176" i="6"/>
  <c r="BG176" i="6"/>
  <c r="BF176" i="6"/>
  <c r="T176" i="6"/>
  <c r="R176" i="6"/>
  <c r="P176" i="6"/>
  <c r="BK176" i="6"/>
  <c r="J176" i="6"/>
  <c r="BE176" i="6"/>
  <c r="BI173" i="6"/>
  <c r="BH173" i="6"/>
  <c r="BG173" i="6"/>
  <c r="BF173" i="6"/>
  <c r="T173" i="6"/>
  <c r="R173" i="6"/>
  <c r="P173" i="6"/>
  <c r="BK173" i="6"/>
  <c r="J173" i="6"/>
  <c r="BE173" i="6"/>
  <c r="BI171" i="6"/>
  <c r="BH171" i="6"/>
  <c r="BG171" i="6"/>
  <c r="BF171" i="6"/>
  <c r="T171" i="6"/>
  <c r="R171" i="6"/>
  <c r="P171" i="6"/>
  <c r="BK171" i="6"/>
  <c r="J171" i="6"/>
  <c r="BE171" i="6"/>
  <c r="BI168" i="6"/>
  <c r="BH168" i="6"/>
  <c r="BG168" i="6"/>
  <c r="BF168" i="6"/>
  <c r="T168" i="6"/>
  <c r="R168" i="6"/>
  <c r="P168" i="6"/>
  <c r="BK168" i="6"/>
  <c r="J168" i="6"/>
  <c r="BE168" i="6"/>
  <c r="BI165" i="6"/>
  <c r="BH165" i="6"/>
  <c r="BG165" i="6"/>
  <c r="BF165" i="6"/>
  <c r="T165" i="6"/>
  <c r="R165" i="6"/>
  <c r="P165" i="6"/>
  <c r="BK165" i="6"/>
  <c r="J165" i="6"/>
  <c r="BE165" i="6"/>
  <c r="BI161" i="6"/>
  <c r="BH161" i="6"/>
  <c r="BG161" i="6"/>
  <c r="BF161" i="6"/>
  <c r="T161" i="6"/>
  <c r="T160" i="6"/>
  <c r="R161" i="6"/>
  <c r="R160" i="6"/>
  <c r="P161" i="6"/>
  <c r="P160" i="6"/>
  <c r="BK161" i="6"/>
  <c r="J161" i="6"/>
  <c r="BE161" i="6" s="1"/>
  <c r="BI157" i="6"/>
  <c r="BH157" i="6"/>
  <c r="BG157" i="6"/>
  <c r="BF157" i="6"/>
  <c r="T157" i="6"/>
  <c r="R157" i="6"/>
  <c r="P157" i="6"/>
  <c r="BK157" i="6"/>
  <c r="J157" i="6"/>
  <c r="BE157" i="6"/>
  <c r="BI153" i="6"/>
  <c r="BH153" i="6"/>
  <c r="BG153" i="6"/>
  <c r="BF153" i="6"/>
  <c r="T153" i="6"/>
  <c r="R153" i="6"/>
  <c r="P153" i="6"/>
  <c r="BK153" i="6"/>
  <c r="J153" i="6"/>
  <c r="BE153" i="6"/>
  <c r="BI149" i="6"/>
  <c r="BH149" i="6"/>
  <c r="BG149" i="6"/>
  <c r="BF149" i="6"/>
  <c r="T149" i="6"/>
  <c r="R149" i="6"/>
  <c r="P149" i="6"/>
  <c r="BK149" i="6"/>
  <c r="J149" i="6"/>
  <c r="BE149" i="6"/>
  <c r="BI147" i="6"/>
  <c r="BH147" i="6"/>
  <c r="BG147" i="6"/>
  <c r="BF147" i="6"/>
  <c r="T147" i="6"/>
  <c r="R147" i="6"/>
  <c r="P147" i="6"/>
  <c r="BK147" i="6"/>
  <c r="J147" i="6"/>
  <c r="BE147" i="6"/>
  <c r="BI143" i="6"/>
  <c r="BH143" i="6"/>
  <c r="BG143" i="6"/>
  <c r="BF143" i="6"/>
  <c r="T143" i="6"/>
  <c r="R143" i="6"/>
  <c r="P143" i="6"/>
  <c r="BK143" i="6"/>
  <c r="J143" i="6"/>
  <c r="BE143" i="6"/>
  <c r="BI140" i="6"/>
  <c r="BH140" i="6"/>
  <c r="BG140" i="6"/>
  <c r="BF140" i="6"/>
  <c r="T140" i="6"/>
  <c r="R140" i="6"/>
  <c r="P140" i="6"/>
  <c r="BK140" i="6"/>
  <c r="J140" i="6"/>
  <c r="BE140" i="6"/>
  <c r="BI138" i="6"/>
  <c r="BH138" i="6"/>
  <c r="BG138" i="6"/>
  <c r="BF138" i="6"/>
  <c r="T138" i="6"/>
  <c r="R138" i="6"/>
  <c r="P138" i="6"/>
  <c r="BK138" i="6"/>
  <c r="J138" i="6"/>
  <c r="BE138" i="6"/>
  <c r="BI135" i="6"/>
  <c r="BH135" i="6"/>
  <c r="BG135" i="6"/>
  <c r="BF135" i="6"/>
  <c r="T135" i="6"/>
  <c r="R135" i="6"/>
  <c r="P135" i="6"/>
  <c r="BK135" i="6"/>
  <c r="J135" i="6"/>
  <c r="BE135" i="6"/>
  <c r="BI132" i="6"/>
  <c r="BH132" i="6"/>
  <c r="BG132" i="6"/>
  <c r="BF132" i="6"/>
  <c r="T132" i="6"/>
  <c r="R132" i="6"/>
  <c r="P132" i="6"/>
  <c r="BK132" i="6"/>
  <c r="J132" i="6"/>
  <c r="BE132" i="6"/>
  <c r="BI130" i="6"/>
  <c r="BH130" i="6"/>
  <c r="BG130" i="6"/>
  <c r="BF130" i="6"/>
  <c r="T130" i="6"/>
  <c r="R130" i="6"/>
  <c r="P130" i="6"/>
  <c r="BK130" i="6"/>
  <c r="J130" i="6"/>
  <c r="BE130" i="6"/>
  <c r="BI127" i="6"/>
  <c r="BH127" i="6"/>
  <c r="BG127" i="6"/>
  <c r="BF127" i="6"/>
  <c r="T127" i="6"/>
  <c r="R127" i="6"/>
  <c r="P127" i="6"/>
  <c r="BK127" i="6"/>
  <c r="J127" i="6"/>
  <c r="BE127" i="6"/>
  <c r="BI124" i="6"/>
  <c r="BH124" i="6"/>
  <c r="BG124" i="6"/>
  <c r="BF124" i="6"/>
  <c r="T124" i="6"/>
  <c r="R124" i="6"/>
  <c r="P124" i="6"/>
  <c r="BK124" i="6"/>
  <c r="J124" i="6"/>
  <c r="BE124" i="6"/>
  <c r="BI121" i="6"/>
  <c r="BH121" i="6"/>
  <c r="BG121" i="6"/>
  <c r="BF121" i="6"/>
  <c r="T121" i="6"/>
  <c r="R121" i="6"/>
  <c r="P121" i="6"/>
  <c r="BK121" i="6"/>
  <c r="J121" i="6"/>
  <c r="BE121" i="6"/>
  <c r="BI119" i="6"/>
  <c r="BH119" i="6"/>
  <c r="BG119" i="6"/>
  <c r="BF119" i="6"/>
  <c r="T119" i="6"/>
  <c r="R119" i="6"/>
  <c r="P119" i="6"/>
  <c r="BK119" i="6"/>
  <c r="J119" i="6"/>
  <c r="BE119" i="6"/>
  <c r="BI116" i="6"/>
  <c r="BH116" i="6"/>
  <c r="BG116" i="6"/>
  <c r="BF116" i="6"/>
  <c r="T116" i="6"/>
  <c r="R116" i="6"/>
  <c r="P116" i="6"/>
  <c r="BK116" i="6"/>
  <c r="J116" i="6"/>
  <c r="BE116" i="6"/>
  <c r="BI114" i="6"/>
  <c r="BH114" i="6"/>
  <c r="BG114" i="6"/>
  <c r="BF114" i="6"/>
  <c r="T114" i="6"/>
  <c r="R114" i="6"/>
  <c r="P114" i="6"/>
  <c r="BK114" i="6"/>
  <c r="J114" i="6"/>
  <c r="BE114" i="6"/>
  <c r="BI111" i="6"/>
  <c r="BH111" i="6"/>
  <c r="BG111" i="6"/>
  <c r="BF111" i="6"/>
  <c r="T111" i="6"/>
  <c r="R111" i="6"/>
  <c r="P111" i="6"/>
  <c r="BK111" i="6"/>
  <c r="J111" i="6"/>
  <c r="BE111" i="6"/>
  <c r="BI109" i="6"/>
  <c r="BH109" i="6"/>
  <c r="BG109" i="6"/>
  <c r="BF109" i="6"/>
  <c r="T109" i="6"/>
  <c r="R109" i="6"/>
  <c r="P109" i="6"/>
  <c r="BK109" i="6"/>
  <c r="J109" i="6"/>
  <c r="BE109" i="6"/>
  <c r="BI106" i="6"/>
  <c r="BH106" i="6"/>
  <c r="BG106" i="6"/>
  <c r="BF106" i="6"/>
  <c r="T106" i="6"/>
  <c r="R106" i="6"/>
  <c r="P106" i="6"/>
  <c r="BK106" i="6"/>
  <c r="J106" i="6"/>
  <c r="BE106" i="6"/>
  <c r="BI104" i="6"/>
  <c r="BH104" i="6"/>
  <c r="BG104" i="6"/>
  <c r="BF104" i="6"/>
  <c r="T104" i="6"/>
  <c r="R104" i="6"/>
  <c r="P104" i="6"/>
  <c r="BK104" i="6"/>
  <c r="J104" i="6"/>
  <c r="BE104" i="6"/>
  <c r="BI101" i="6"/>
  <c r="BH101" i="6"/>
  <c r="BG101" i="6"/>
  <c r="BF101" i="6"/>
  <c r="T101" i="6"/>
  <c r="R101" i="6"/>
  <c r="P101" i="6"/>
  <c r="BK101" i="6"/>
  <c r="J101" i="6"/>
  <c r="BE101" i="6"/>
  <c r="BI97" i="6"/>
  <c r="BH97" i="6"/>
  <c r="BG97" i="6"/>
  <c r="BF97" i="6"/>
  <c r="T97" i="6"/>
  <c r="R97" i="6"/>
  <c r="R87" i="6" s="1"/>
  <c r="P97" i="6"/>
  <c r="BK97" i="6"/>
  <c r="J97" i="6"/>
  <c r="BE97" i="6"/>
  <c r="BI94" i="6"/>
  <c r="BH94" i="6"/>
  <c r="BG94" i="6"/>
  <c r="BF94" i="6"/>
  <c r="T94" i="6"/>
  <c r="R94" i="6"/>
  <c r="P94" i="6"/>
  <c r="BK94" i="6"/>
  <c r="J94" i="6"/>
  <c r="BE94" i="6"/>
  <c r="BI91" i="6"/>
  <c r="BH91" i="6"/>
  <c r="BG91" i="6"/>
  <c r="BF91" i="6"/>
  <c r="T91" i="6"/>
  <c r="R91" i="6"/>
  <c r="P91" i="6"/>
  <c r="BK91" i="6"/>
  <c r="J91" i="6"/>
  <c r="BE91" i="6"/>
  <c r="BI88" i="6"/>
  <c r="F37" i="6"/>
  <c r="BD59" i="1" s="1"/>
  <c r="BH88" i="6"/>
  <c r="F36" i="6" s="1"/>
  <c r="BC59" i="1"/>
  <c r="BG88" i="6"/>
  <c r="F35" i="6"/>
  <c r="BB59" i="1" s="1"/>
  <c r="BF88" i="6"/>
  <c r="T88" i="6"/>
  <c r="T87" i="6"/>
  <c r="R88" i="6"/>
  <c r="P88" i="6"/>
  <c r="P87" i="6"/>
  <c r="P86" i="6" s="1"/>
  <c r="P85" i="6" s="1"/>
  <c r="AU59" i="1" s="1"/>
  <c r="BK88" i="6"/>
  <c r="J88" i="6"/>
  <c r="BE88" i="6" s="1"/>
  <c r="J33" i="6"/>
  <c r="AV59" i="1" s="1"/>
  <c r="F79" i="6"/>
  <c r="E77" i="6"/>
  <c r="F52" i="6"/>
  <c r="E50" i="6"/>
  <c r="J24" i="6"/>
  <c r="E24" i="6"/>
  <c r="J82" i="6" s="1"/>
  <c r="J55" i="6"/>
  <c r="J23" i="6"/>
  <c r="J21" i="6"/>
  <c r="E21" i="6"/>
  <c r="J81" i="6" s="1"/>
  <c r="J20" i="6"/>
  <c r="J18" i="6"/>
  <c r="E18" i="6"/>
  <c r="F82" i="6" s="1"/>
  <c r="J17" i="6"/>
  <c r="J15" i="6"/>
  <c r="E15" i="6"/>
  <c r="F54" i="6" s="1"/>
  <c r="F81" i="6"/>
  <c r="J14" i="6"/>
  <c r="J12" i="6"/>
  <c r="J79" i="6"/>
  <c r="J52" i="6"/>
  <c r="E7" i="6"/>
  <c r="E75" i="6"/>
  <c r="E48" i="6"/>
  <c r="J37" i="5"/>
  <c r="J36" i="5"/>
  <c r="AY58" i="1" s="1"/>
  <c r="J35" i="5"/>
  <c r="AX58" i="1" s="1"/>
  <c r="BI286" i="5"/>
  <c r="BH286" i="5"/>
  <c r="BG286" i="5"/>
  <c r="BF286" i="5"/>
  <c r="T286" i="5"/>
  <c r="R286" i="5"/>
  <c r="P286" i="5"/>
  <c r="BK286" i="5"/>
  <c r="J286" i="5"/>
  <c r="BE286" i="5"/>
  <c r="BI282" i="5"/>
  <c r="BH282" i="5"/>
  <c r="BG282" i="5"/>
  <c r="BF282" i="5"/>
  <c r="T282" i="5"/>
  <c r="R282" i="5"/>
  <c r="R281" i="5"/>
  <c r="R280" i="5" s="1"/>
  <c r="P282" i="5"/>
  <c r="BK282" i="5"/>
  <c r="BK281" i="5" s="1"/>
  <c r="J282" i="5"/>
  <c r="BE282" i="5" s="1"/>
  <c r="BI279" i="5"/>
  <c r="BH279" i="5"/>
  <c r="BG279" i="5"/>
  <c r="BF279" i="5"/>
  <c r="T279" i="5"/>
  <c r="T278" i="5" s="1"/>
  <c r="R279" i="5"/>
  <c r="R278" i="5" s="1"/>
  <c r="P279" i="5"/>
  <c r="P278" i="5"/>
  <c r="BK279" i="5"/>
  <c r="BK278" i="5" s="1"/>
  <c r="J278" i="5" s="1"/>
  <c r="J67" i="5" s="1"/>
  <c r="J279" i="5"/>
  <c r="BE279" i="5"/>
  <c r="BI274" i="5"/>
  <c r="BH274" i="5"/>
  <c r="BG274" i="5"/>
  <c r="BF274" i="5"/>
  <c r="T274" i="5"/>
  <c r="R274" i="5"/>
  <c r="P274" i="5"/>
  <c r="BK274" i="5"/>
  <c r="J274" i="5"/>
  <c r="BE274" i="5"/>
  <c r="BI271" i="5"/>
  <c r="BH271" i="5"/>
  <c r="BG271" i="5"/>
  <c r="BF271" i="5"/>
  <c r="T271" i="5"/>
  <c r="R271" i="5"/>
  <c r="P271" i="5"/>
  <c r="BK271" i="5"/>
  <c r="J271" i="5"/>
  <c r="BE271" i="5" s="1"/>
  <c r="BI268" i="5"/>
  <c r="BH268" i="5"/>
  <c r="BG268" i="5"/>
  <c r="BF268" i="5"/>
  <c r="T268" i="5"/>
  <c r="R268" i="5"/>
  <c r="P268" i="5"/>
  <c r="BK268" i="5"/>
  <c r="J268" i="5"/>
  <c r="BE268" i="5" s="1"/>
  <c r="BI265" i="5"/>
  <c r="BH265" i="5"/>
  <c r="BG265" i="5"/>
  <c r="BF265" i="5"/>
  <c r="T265" i="5"/>
  <c r="R265" i="5"/>
  <c r="P265" i="5"/>
  <c r="BK265" i="5"/>
  <c r="J265" i="5"/>
  <c r="BE265" i="5" s="1"/>
  <c r="BI262" i="5"/>
  <c r="BH262" i="5"/>
  <c r="BG262" i="5"/>
  <c r="BF262" i="5"/>
  <c r="T262" i="5"/>
  <c r="R262" i="5"/>
  <c r="P262" i="5"/>
  <c r="BK262" i="5"/>
  <c r="J262" i="5"/>
  <c r="BE262" i="5"/>
  <c r="BI258" i="5"/>
  <c r="BH258" i="5"/>
  <c r="BG258" i="5"/>
  <c r="BF258" i="5"/>
  <c r="T258" i="5"/>
  <c r="R258" i="5"/>
  <c r="P258" i="5"/>
  <c r="BK258" i="5"/>
  <c r="J258" i="5"/>
  <c r="BE258" i="5" s="1"/>
  <c r="BI256" i="5"/>
  <c r="BH256" i="5"/>
  <c r="BG256" i="5"/>
  <c r="BF256" i="5"/>
  <c r="T256" i="5"/>
  <c r="R256" i="5"/>
  <c r="P256" i="5"/>
  <c r="BK256" i="5"/>
  <c r="J256" i="5"/>
  <c r="BE256" i="5" s="1"/>
  <c r="BI255" i="5"/>
  <c r="BH255" i="5"/>
  <c r="BG255" i="5"/>
  <c r="BF255" i="5"/>
  <c r="T255" i="5"/>
  <c r="R255" i="5"/>
  <c r="P255" i="5"/>
  <c r="BK255" i="5"/>
  <c r="J255" i="5"/>
  <c r="BE255" i="5" s="1"/>
  <c r="BI251" i="5"/>
  <c r="BH251" i="5"/>
  <c r="BG251" i="5"/>
  <c r="BF251" i="5"/>
  <c r="T251" i="5"/>
  <c r="R251" i="5"/>
  <c r="R250" i="5" s="1"/>
  <c r="P251" i="5"/>
  <c r="BK251" i="5"/>
  <c r="BK250" i="5" s="1"/>
  <c r="J250" i="5"/>
  <c r="J66" i="5" s="1"/>
  <c r="J251" i="5"/>
  <c r="BE251" i="5"/>
  <c r="BI245" i="5"/>
  <c r="BH245" i="5"/>
  <c r="BG245" i="5"/>
  <c r="BF245" i="5"/>
  <c r="T245" i="5"/>
  <c r="R245" i="5"/>
  <c r="P245" i="5"/>
  <c r="BK245" i="5"/>
  <c r="J245" i="5"/>
  <c r="BE245" i="5"/>
  <c r="BI232" i="5"/>
  <c r="BH232" i="5"/>
  <c r="BG232" i="5"/>
  <c r="BF232" i="5"/>
  <c r="T232" i="5"/>
  <c r="R232" i="5"/>
  <c r="P232" i="5"/>
  <c r="BK232" i="5"/>
  <c r="J232" i="5"/>
  <c r="BE232" i="5" s="1"/>
  <c r="BI231" i="5"/>
  <c r="BH231" i="5"/>
  <c r="BG231" i="5"/>
  <c r="BF231" i="5"/>
  <c r="T231" i="5"/>
  <c r="R231" i="5"/>
  <c r="P231" i="5"/>
  <c r="BK231" i="5"/>
  <c r="J231" i="5"/>
  <c r="BE231" i="5" s="1"/>
  <c r="BI228" i="5"/>
  <c r="BH228" i="5"/>
  <c r="BG228" i="5"/>
  <c r="BF228" i="5"/>
  <c r="T228" i="5"/>
  <c r="R228" i="5"/>
  <c r="P228" i="5"/>
  <c r="BK228" i="5"/>
  <c r="J228" i="5"/>
  <c r="BE228" i="5" s="1"/>
  <c r="BI227" i="5"/>
  <c r="BH227" i="5"/>
  <c r="BG227" i="5"/>
  <c r="BF227" i="5"/>
  <c r="T227" i="5"/>
  <c r="R227" i="5"/>
  <c r="P227" i="5"/>
  <c r="BK227" i="5"/>
  <c r="J227" i="5"/>
  <c r="BE227" i="5"/>
  <c r="BI224" i="5"/>
  <c r="BH224" i="5"/>
  <c r="BG224" i="5"/>
  <c r="BF224" i="5"/>
  <c r="T224" i="5"/>
  <c r="R224" i="5"/>
  <c r="P224" i="5"/>
  <c r="BK224" i="5"/>
  <c r="J224" i="5"/>
  <c r="BE224" i="5" s="1"/>
  <c r="BI223" i="5"/>
  <c r="BH223" i="5"/>
  <c r="BG223" i="5"/>
  <c r="BF223" i="5"/>
  <c r="T223" i="5"/>
  <c r="R223" i="5"/>
  <c r="P223" i="5"/>
  <c r="BK223" i="5"/>
  <c r="J223" i="5"/>
  <c r="BE223" i="5" s="1"/>
  <c r="BI222" i="5"/>
  <c r="BH222" i="5"/>
  <c r="BG222" i="5"/>
  <c r="BF222" i="5"/>
  <c r="T222" i="5"/>
  <c r="R222" i="5"/>
  <c r="P222" i="5"/>
  <c r="BK222" i="5"/>
  <c r="J222" i="5"/>
  <c r="BE222" i="5" s="1"/>
  <c r="BI221" i="5"/>
  <c r="BH221" i="5"/>
  <c r="BG221" i="5"/>
  <c r="BF221" i="5"/>
  <c r="T221" i="5"/>
  <c r="R221" i="5"/>
  <c r="P221" i="5"/>
  <c r="BK221" i="5"/>
  <c r="J221" i="5"/>
  <c r="BE221" i="5"/>
  <c r="BI220" i="5"/>
  <c r="BH220" i="5"/>
  <c r="BG220" i="5"/>
  <c r="BF220" i="5"/>
  <c r="T220" i="5"/>
  <c r="R220" i="5"/>
  <c r="P220" i="5"/>
  <c r="BK220" i="5"/>
  <c r="J220" i="5"/>
  <c r="BE220" i="5" s="1"/>
  <c r="BI219" i="5"/>
  <c r="BH219" i="5"/>
  <c r="BG219" i="5"/>
  <c r="BF219" i="5"/>
  <c r="T219" i="5"/>
  <c r="R219" i="5"/>
  <c r="P219" i="5"/>
  <c r="BK219" i="5"/>
  <c r="J219" i="5"/>
  <c r="BE219" i="5" s="1"/>
  <c r="BI216" i="5"/>
  <c r="BH216" i="5"/>
  <c r="BG216" i="5"/>
  <c r="BF216" i="5"/>
  <c r="T216" i="5"/>
  <c r="R216" i="5"/>
  <c r="P216" i="5"/>
  <c r="BK216" i="5"/>
  <c r="J216" i="5"/>
  <c r="BE216" i="5" s="1"/>
  <c r="BI215" i="5"/>
  <c r="BH215" i="5"/>
  <c r="BG215" i="5"/>
  <c r="BF215" i="5"/>
  <c r="T215" i="5"/>
  <c r="R215" i="5"/>
  <c r="P215" i="5"/>
  <c r="BK215" i="5"/>
  <c r="J215" i="5"/>
  <c r="BE215" i="5"/>
  <c r="BI214" i="5"/>
  <c r="BH214" i="5"/>
  <c r="BG214" i="5"/>
  <c r="BF214" i="5"/>
  <c r="T214" i="5"/>
  <c r="R214" i="5"/>
  <c r="P214" i="5"/>
  <c r="BK214" i="5"/>
  <c r="J214" i="5"/>
  <c r="BE214" i="5" s="1"/>
  <c r="BI213" i="5"/>
  <c r="BH213" i="5"/>
  <c r="BG213" i="5"/>
  <c r="BF213" i="5"/>
  <c r="T213" i="5"/>
  <c r="R213" i="5"/>
  <c r="P213" i="5"/>
  <c r="BK213" i="5"/>
  <c r="J213" i="5"/>
  <c r="BE213" i="5" s="1"/>
  <c r="BI212" i="5"/>
  <c r="BH212" i="5"/>
  <c r="BG212" i="5"/>
  <c r="BF212" i="5"/>
  <c r="T212" i="5"/>
  <c r="R212" i="5"/>
  <c r="P212" i="5"/>
  <c r="BK212" i="5"/>
  <c r="J212" i="5"/>
  <c r="BE212" i="5" s="1"/>
  <c r="BI211" i="5"/>
  <c r="BH211" i="5"/>
  <c r="BG211" i="5"/>
  <c r="BF211" i="5"/>
  <c r="T211" i="5"/>
  <c r="R211" i="5"/>
  <c r="P211" i="5"/>
  <c r="BK211" i="5"/>
  <c r="J211" i="5"/>
  <c r="BE211" i="5"/>
  <c r="BI210" i="5"/>
  <c r="BH210" i="5"/>
  <c r="BG210" i="5"/>
  <c r="BF210" i="5"/>
  <c r="T210" i="5"/>
  <c r="R210" i="5"/>
  <c r="P210" i="5"/>
  <c r="BK210" i="5"/>
  <c r="J210" i="5"/>
  <c r="BE210" i="5" s="1"/>
  <c r="BI209" i="5"/>
  <c r="BH209" i="5"/>
  <c r="BG209" i="5"/>
  <c r="BF209" i="5"/>
  <c r="T209" i="5"/>
  <c r="R209" i="5"/>
  <c r="P209" i="5"/>
  <c r="BK209" i="5"/>
  <c r="J209" i="5"/>
  <c r="BE209" i="5" s="1"/>
  <c r="BI208" i="5"/>
  <c r="BH208" i="5"/>
  <c r="BG208" i="5"/>
  <c r="BF208" i="5"/>
  <c r="T208" i="5"/>
  <c r="R208" i="5"/>
  <c r="P208" i="5"/>
  <c r="BK208" i="5"/>
  <c r="J208" i="5"/>
  <c r="BE208" i="5" s="1"/>
  <c r="BI206" i="5"/>
  <c r="BH206" i="5"/>
  <c r="BG206" i="5"/>
  <c r="BF206" i="5"/>
  <c r="T206" i="5"/>
  <c r="R206" i="5"/>
  <c r="P206" i="5"/>
  <c r="BK206" i="5"/>
  <c r="J206" i="5"/>
  <c r="BE206" i="5"/>
  <c r="BI202" i="5"/>
  <c r="BH202" i="5"/>
  <c r="BG202" i="5"/>
  <c r="BF202" i="5"/>
  <c r="T202" i="5"/>
  <c r="R202" i="5"/>
  <c r="P202" i="5"/>
  <c r="BK202" i="5"/>
  <c r="J202" i="5"/>
  <c r="BE202" i="5" s="1"/>
  <c r="BI199" i="5"/>
  <c r="BH199" i="5"/>
  <c r="BG199" i="5"/>
  <c r="BF199" i="5"/>
  <c r="T199" i="5"/>
  <c r="R199" i="5"/>
  <c r="P199" i="5"/>
  <c r="BK199" i="5"/>
  <c r="J199" i="5"/>
  <c r="BE199" i="5" s="1"/>
  <c r="BI198" i="5"/>
  <c r="BH198" i="5"/>
  <c r="BG198" i="5"/>
  <c r="BF198" i="5"/>
  <c r="T198" i="5"/>
  <c r="R198" i="5"/>
  <c r="P198" i="5"/>
  <c r="BK198" i="5"/>
  <c r="J198" i="5"/>
  <c r="BE198" i="5" s="1"/>
  <c r="BI194" i="5"/>
  <c r="BH194" i="5"/>
  <c r="BG194" i="5"/>
  <c r="BF194" i="5"/>
  <c r="T194" i="5"/>
  <c r="R194" i="5"/>
  <c r="P194" i="5"/>
  <c r="BK194" i="5"/>
  <c r="J194" i="5"/>
  <c r="BE194" i="5"/>
  <c r="BI191" i="5"/>
  <c r="BH191" i="5"/>
  <c r="BG191" i="5"/>
  <c r="BF191" i="5"/>
  <c r="T191" i="5"/>
  <c r="R191" i="5"/>
  <c r="P191" i="5"/>
  <c r="BK191" i="5"/>
  <c r="J191" i="5"/>
  <c r="BE191" i="5" s="1"/>
  <c r="BI187" i="5"/>
  <c r="BH187" i="5"/>
  <c r="BG187" i="5"/>
  <c r="BF187" i="5"/>
  <c r="T187" i="5"/>
  <c r="R187" i="5"/>
  <c r="P187" i="5"/>
  <c r="BK187" i="5"/>
  <c r="J187" i="5"/>
  <c r="BE187" i="5" s="1"/>
  <c r="BI186" i="5"/>
  <c r="BH186" i="5"/>
  <c r="BG186" i="5"/>
  <c r="BF186" i="5"/>
  <c r="T186" i="5"/>
  <c r="R186" i="5"/>
  <c r="P186" i="5"/>
  <c r="BK186" i="5"/>
  <c r="J186" i="5"/>
  <c r="BE186" i="5" s="1"/>
  <c r="BI185" i="5"/>
  <c r="BH185" i="5"/>
  <c r="BG185" i="5"/>
  <c r="BF185" i="5"/>
  <c r="T185" i="5"/>
  <c r="R185" i="5"/>
  <c r="P185" i="5"/>
  <c r="BK185" i="5"/>
  <c r="J185" i="5"/>
  <c r="BE185" i="5"/>
  <c r="BI184" i="5"/>
  <c r="BH184" i="5"/>
  <c r="BG184" i="5"/>
  <c r="BF184" i="5"/>
  <c r="T184" i="5"/>
  <c r="R184" i="5"/>
  <c r="P184" i="5"/>
  <c r="BK184" i="5"/>
  <c r="J184" i="5"/>
  <c r="BE184" i="5" s="1"/>
  <c r="BI183" i="5"/>
  <c r="BH183" i="5"/>
  <c r="BG183" i="5"/>
  <c r="BF183" i="5"/>
  <c r="T183" i="5"/>
  <c r="R183" i="5"/>
  <c r="P183" i="5"/>
  <c r="BK183" i="5"/>
  <c r="J183" i="5"/>
  <c r="BE183" i="5" s="1"/>
  <c r="BI180" i="5"/>
  <c r="BH180" i="5"/>
  <c r="BG180" i="5"/>
  <c r="BF180" i="5"/>
  <c r="T180" i="5"/>
  <c r="R180" i="5"/>
  <c r="P180" i="5"/>
  <c r="BK180" i="5"/>
  <c r="J180" i="5"/>
  <c r="BE180" i="5" s="1"/>
  <c r="BI179" i="5"/>
  <c r="BH179" i="5"/>
  <c r="BG179" i="5"/>
  <c r="BF179" i="5"/>
  <c r="T179" i="5"/>
  <c r="R179" i="5"/>
  <c r="P179" i="5"/>
  <c r="BK179" i="5"/>
  <c r="J179" i="5"/>
  <c r="BE179" i="5"/>
  <c r="BI177" i="5"/>
  <c r="BH177" i="5"/>
  <c r="BG177" i="5"/>
  <c r="BF177" i="5"/>
  <c r="T177" i="5"/>
  <c r="R177" i="5"/>
  <c r="P177" i="5"/>
  <c r="BK177" i="5"/>
  <c r="J177" i="5"/>
  <c r="BE177" i="5" s="1"/>
  <c r="BI174" i="5"/>
  <c r="BH174" i="5"/>
  <c r="BG174" i="5"/>
  <c r="BF174" i="5"/>
  <c r="T174" i="5"/>
  <c r="R174" i="5"/>
  <c r="P174" i="5"/>
  <c r="BK174" i="5"/>
  <c r="J174" i="5"/>
  <c r="BE174" i="5" s="1"/>
  <c r="BI172" i="5"/>
  <c r="BH172" i="5"/>
  <c r="BG172" i="5"/>
  <c r="BF172" i="5"/>
  <c r="T172" i="5"/>
  <c r="R172" i="5"/>
  <c r="P172" i="5"/>
  <c r="BK172" i="5"/>
  <c r="J172" i="5"/>
  <c r="BE172" i="5" s="1"/>
  <c r="BI169" i="5"/>
  <c r="BH169" i="5"/>
  <c r="BG169" i="5"/>
  <c r="BF169" i="5"/>
  <c r="T169" i="5"/>
  <c r="R169" i="5"/>
  <c r="R168" i="5" s="1"/>
  <c r="P169" i="5"/>
  <c r="BK169" i="5"/>
  <c r="BK168" i="5" s="1"/>
  <c r="J168" i="5"/>
  <c r="J65" i="5" s="1"/>
  <c r="J169" i="5"/>
  <c r="BE169" i="5"/>
  <c r="BI166" i="5"/>
  <c r="BH166" i="5"/>
  <c r="BG166" i="5"/>
  <c r="BF166" i="5"/>
  <c r="T166" i="5"/>
  <c r="R166" i="5"/>
  <c r="P166" i="5"/>
  <c r="BK166" i="5"/>
  <c r="J166" i="5"/>
  <c r="BE166" i="5"/>
  <c r="BI164" i="5"/>
  <c r="BH164" i="5"/>
  <c r="BG164" i="5"/>
  <c r="BF164" i="5"/>
  <c r="T164" i="5"/>
  <c r="T159" i="5" s="1"/>
  <c r="R164" i="5"/>
  <c r="P164" i="5"/>
  <c r="BK164" i="5"/>
  <c r="J164" i="5"/>
  <c r="BE164" i="5" s="1"/>
  <c r="BI160" i="5"/>
  <c r="BH160" i="5"/>
  <c r="BG160" i="5"/>
  <c r="BF160" i="5"/>
  <c r="T160" i="5"/>
  <c r="R160" i="5"/>
  <c r="R159" i="5" s="1"/>
  <c r="P160" i="5"/>
  <c r="BK160" i="5"/>
  <c r="BK159" i="5" s="1"/>
  <c r="J159" i="5" s="1"/>
  <c r="J64" i="5" s="1"/>
  <c r="J160" i="5"/>
  <c r="BE160" i="5"/>
  <c r="BI155" i="5"/>
  <c r="BH155" i="5"/>
  <c r="BG155" i="5"/>
  <c r="BF155" i="5"/>
  <c r="T155" i="5"/>
  <c r="R155" i="5"/>
  <c r="P155" i="5"/>
  <c r="BK155" i="5"/>
  <c r="J155" i="5"/>
  <c r="BE155" i="5" s="1"/>
  <c r="BI153" i="5"/>
  <c r="BH153" i="5"/>
  <c r="BG153" i="5"/>
  <c r="BF153" i="5"/>
  <c r="T153" i="5"/>
  <c r="R153" i="5"/>
  <c r="P153" i="5"/>
  <c r="BK153" i="5"/>
  <c r="J153" i="5"/>
  <c r="BE153" i="5" s="1"/>
  <c r="BI148" i="5"/>
  <c r="BH148" i="5"/>
  <c r="BG148" i="5"/>
  <c r="BF148" i="5"/>
  <c r="T148" i="5"/>
  <c r="R148" i="5"/>
  <c r="P148" i="5"/>
  <c r="BK148" i="5"/>
  <c r="J148" i="5"/>
  <c r="BE148" i="5"/>
  <c r="BI141" i="5"/>
  <c r="BH141" i="5"/>
  <c r="BG141" i="5"/>
  <c r="BF141" i="5"/>
  <c r="T141" i="5"/>
  <c r="T137" i="5" s="1"/>
  <c r="R141" i="5"/>
  <c r="P141" i="5"/>
  <c r="BK141" i="5"/>
  <c r="J141" i="5"/>
  <c r="BE141" i="5" s="1"/>
  <c r="BI138" i="5"/>
  <c r="BH138" i="5"/>
  <c r="BG138" i="5"/>
  <c r="BF138" i="5"/>
  <c r="T138" i="5"/>
  <c r="R138" i="5"/>
  <c r="R137" i="5" s="1"/>
  <c r="P138" i="5"/>
  <c r="BK138" i="5"/>
  <c r="BK137" i="5" s="1"/>
  <c r="J137" i="5" s="1"/>
  <c r="J63" i="5" s="1"/>
  <c r="J138" i="5"/>
  <c r="BE138" i="5" s="1"/>
  <c r="BI134" i="5"/>
  <c r="BH134" i="5"/>
  <c r="BG134" i="5"/>
  <c r="BF134" i="5"/>
  <c r="T134" i="5"/>
  <c r="T133" i="5"/>
  <c r="R134" i="5"/>
  <c r="R133" i="5" s="1"/>
  <c r="P134" i="5"/>
  <c r="P133" i="5" s="1"/>
  <c r="BK134" i="5"/>
  <c r="BK133" i="5" s="1"/>
  <c r="J133" i="5" s="1"/>
  <c r="J62" i="5" s="1"/>
  <c r="J134" i="5"/>
  <c r="BE134" i="5" s="1"/>
  <c r="BI131" i="5"/>
  <c r="BH131" i="5"/>
  <c r="BG131" i="5"/>
  <c r="BF131" i="5"/>
  <c r="T131" i="5"/>
  <c r="R131" i="5"/>
  <c r="P131" i="5"/>
  <c r="BK131" i="5"/>
  <c r="J131" i="5"/>
  <c r="BE131" i="5" s="1"/>
  <c r="BI128" i="5"/>
  <c r="BH128" i="5"/>
  <c r="BG128" i="5"/>
  <c r="BF128" i="5"/>
  <c r="T128" i="5"/>
  <c r="R128" i="5"/>
  <c r="P128" i="5"/>
  <c r="BK128" i="5"/>
  <c r="J128" i="5"/>
  <c r="BE128" i="5" s="1"/>
  <c r="BI126" i="5"/>
  <c r="BH126" i="5"/>
  <c r="BG126" i="5"/>
  <c r="BF126" i="5"/>
  <c r="T126" i="5"/>
  <c r="R126" i="5"/>
  <c r="P126" i="5"/>
  <c r="BK126" i="5"/>
  <c r="J126" i="5"/>
  <c r="BE126" i="5"/>
  <c r="BI119" i="5"/>
  <c r="BH119" i="5"/>
  <c r="BG119" i="5"/>
  <c r="BF119" i="5"/>
  <c r="T119" i="5"/>
  <c r="R119" i="5"/>
  <c r="P119" i="5"/>
  <c r="BK119" i="5"/>
  <c r="J119" i="5"/>
  <c r="BE119" i="5" s="1"/>
  <c r="BI117" i="5"/>
  <c r="BH117" i="5"/>
  <c r="BG117" i="5"/>
  <c r="BF117" i="5"/>
  <c r="T117" i="5"/>
  <c r="R117" i="5"/>
  <c r="P117" i="5"/>
  <c r="BK117" i="5"/>
  <c r="J117" i="5"/>
  <c r="BE117" i="5" s="1"/>
  <c r="BI115" i="5"/>
  <c r="BH115" i="5"/>
  <c r="BG115" i="5"/>
  <c r="BF115" i="5"/>
  <c r="T115" i="5"/>
  <c r="R115" i="5"/>
  <c r="P115" i="5"/>
  <c r="BK115" i="5"/>
  <c r="J115" i="5"/>
  <c r="BE115" i="5" s="1"/>
  <c r="BI112" i="5"/>
  <c r="BH112" i="5"/>
  <c r="BG112" i="5"/>
  <c r="BF112" i="5"/>
  <c r="T112" i="5"/>
  <c r="R112" i="5"/>
  <c r="P112" i="5"/>
  <c r="BK112" i="5"/>
  <c r="J112" i="5"/>
  <c r="BE112" i="5"/>
  <c r="BI110" i="5"/>
  <c r="BH110" i="5"/>
  <c r="BG110" i="5"/>
  <c r="BF110" i="5"/>
  <c r="T110" i="5"/>
  <c r="R110" i="5"/>
  <c r="P110" i="5"/>
  <c r="BK110" i="5"/>
  <c r="J110" i="5"/>
  <c r="BE110" i="5" s="1"/>
  <c r="BI108" i="5"/>
  <c r="BH108" i="5"/>
  <c r="BG108" i="5"/>
  <c r="BF108" i="5"/>
  <c r="T108" i="5"/>
  <c r="R108" i="5"/>
  <c r="P108" i="5"/>
  <c r="BK108" i="5"/>
  <c r="J108" i="5"/>
  <c r="BE108" i="5" s="1"/>
  <c r="BI105" i="5"/>
  <c r="BH105" i="5"/>
  <c r="BG105" i="5"/>
  <c r="BF105" i="5"/>
  <c r="T105" i="5"/>
  <c r="R105" i="5"/>
  <c r="P105" i="5"/>
  <c r="BK105" i="5"/>
  <c r="J105" i="5"/>
  <c r="BE105" i="5" s="1"/>
  <c r="BI103" i="5"/>
  <c r="BH103" i="5"/>
  <c r="BG103" i="5"/>
  <c r="BF103" i="5"/>
  <c r="T103" i="5"/>
  <c r="R103" i="5"/>
  <c r="P103" i="5"/>
  <c r="BK103" i="5"/>
  <c r="J103" i="5"/>
  <c r="BE103" i="5"/>
  <c r="BI97" i="5"/>
  <c r="BH97" i="5"/>
  <c r="BG97" i="5"/>
  <c r="BF97" i="5"/>
  <c r="T97" i="5"/>
  <c r="R97" i="5"/>
  <c r="P97" i="5"/>
  <c r="BK97" i="5"/>
  <c r="J97" i="5"/>
  <c r="BE97" i="5" s="1"/>
  <c r="BI95" i="5"/>
  <c r="BH95" i="5"/>
  <c r="BG95" i="5"/>
  <c r="BF95" i="5"/>
  <c r="T95" i="5"/>
  <c r="R95" i="5"/>
  <c r="P95" i="5"/>
  <c r="BK95" i="5"/>
  <c r="J95" i="5"/>
  <c r="BE95" i="5" s="1"/>
  <c r="BI92" i="5"/>
  <c r="F37" i="5" s="1"/>
  <c r="BD58" i="1" s="1"/>
  <c r="BH92" i="5"/>
  <c r="F36" i="5" s="1"/>
  <c r="BC58" i="1" s="1"/>
  <c r="BG92" i="5"/>
  <c r="BF92" i="5"/>
  <c r="J34" i="5" s="1"/>
  <c r="AW58" i="1" s="1"/>
  <c r="F34" i="5"/>
  <c r="BA58" i="1" s="1"/>
  <c r="T92" i="5"/>
  <c r="R92" i="5"/>
  <c r="R91" i="5"/>
  <c r="P92" i="5"/>
  <c r="BK92" i="5"/>
  <c r="BK91" i="5"/>
  <c r="J91" i="5" s="1"/>
  <c r="J61" i="5" s="1"/>
  <c r="J92" i="5"/>
  <c r="BE92" i="5"/>
  <c r="F83" i="5"/>
  <c r="E81" i="5"/>
  <c r="F52" i="5"/>
  <c r="E50" i="5"/>
  <c r="J24" i="5"/>
  <c r="E24" i="5"/>
  <c r="J55" i="5" s="1"/>
  <c r="J86" i="5"/>
  <c r="J23" i="5"/>
  <c r="J21" i="5"/>
  <c r="E21" i="5"/>
  <c r="J20" i="5"/>
  <c r="J18" i="5"/>
  <c r="E18" i="5"/>
  <c r="F55" i="5" s="1"/>
  <c r="F86" i="5"/>
  <c r="J17" i="5"/>
  <c r="J15" i="5"/>
  <c r="E15" i="5"/>
  <c r="F85" i="5"/>
  <c r="F54" i="5"/>
  <c r="J14" i="5"/>
  <c r="J12" i="5"/>
  <c r="J83" i="5" s="1"/>
  <c r="J52" i="5"/>
  <c r="E7" i="5"/>
  <c r="E79" i="5" s="1"/>
  <c r="E48" i="5"/>
  <c r="J37" i="4"/>
  <c r="J36" i="4"/>
  <c r="AY57" i="1"/>
  <c r="J35" i="4"/>
  <c r="AX57" i="1"/>
  <c r="BI403" i="4"/>
  <c r="BH403" i="4"/>
  <c r="BG403" i="4"/>
  <c r="BF403" i="4"/>
  <c r="T403" i="4"/>
  <c r="T402" i="4"/>
  <c r="R403" i="4"/>
  <c r="R402" i="4"/>
  <c r="P403" i="4"/>
  <c r="P402" i="4" s="1"/>
  <c r="BK403" i="4"/>
  <c r="BK402" i="4"/>
  <c r="J402" i="4" s="1"/>
  <c r="J73" i="4" s="1"/>
  <c r="J403" i="4"/>
  <c r="BE403" i="4" s="1"/>
  <c r="BI401" i="4"/>
  <c r="BH401" i="4"/>
  <c r="BG401" i="4"/>
  <c r="BF401" i="4"/>
  <c r="T401" i="4"/>
  <c r="R401" i="4"/>
  <c r="R389" i="4" s="1"/>
  <c r="P401" i="4"/>
  <c r="BK401" i="4"/>
  <c r="J401" i="4"/>
  <c r="BE401" i="4" s="1"/>
  <c r="BI390" i="4"/>
  <c r="BH390" i="4"/>
  <c r="BG390" i="4"/>
  <c r="BF390" i="4"/>
  <c r="T390" i="4"/>
  <c r="T389" i="4"/>
  <c r="R390" i="4"/>
  <c r="P390" i="4"/>
  <c r="P389" i="4"/>
  <c r="BK390" i="4"/>
  <c r="BK389" i="4"/>
  <c r="J389" i="4" s="1"/>
  <c r="J72" i="4" s="1"/>
  <c r="J390" i="4"/>
  <c r="BE390" i="4" s="1"/>
  <c r="BI388" i="4"/>
  <c r="BH388" i="4"/>
  <c r="BG388" i="4"/>
  <c r="BF388" i="4"/>
  <c r="T388" i="4"/>
  <c r="R388" i="4"/>
  <c r="P388" i="4"/>
  <c r="BK388" i="4"/>
  <c r="J388" i="4"/>
  <c r="BE388" i="4"/>
  <c r="BI384" i="4"/>
  <c r="BH384" i="4"/>
  <c r="BG384" i="4"/>
  <c r="BF384" i="4"/>
  <c r="T384" i="4"/>
  <c r="R384" i="4"/>
  <c r="P384" i="4"/>
  <c r="BK384" i="4"/>
  <c r="J384" i="4"/>
  <c r="BE384" i="4"/>
  <c r="BI380" i="4"/>
  <c r="BH380" i="4"/>
  <c r="BG380" i="4"/>
  <c r="BF380" i="4"/>
  <c r="T380" i="4"/>
  <c r="R380" i="4"/>
  <c r="P380" i="4"/>
  <c r="BK380" i="4"/>
  <c r="J380" i="4"/>
  <c r="BE380" i="4"/>
  <c r="BI371" i="4"/>
  <c r="BH371" i="4"/>
  <c r="BG371" i="4"/>
  <c r="BF371" i="4"/>
  <c r="T371" i="4"/>
  <c r="R371" i="4"/>
  <c r="P371" i="4"/>
  <c r="BK371" i="4"/>
  <c r="J371" i="4"/>
  <c r="BE371" i="4"/>
  <c r="BI369" i="4"/>
  <c r="BH369" i="4"/>
  <c r="BG369" i="4"/>
  <c r="BF369" i="4"/>
  <c r="T369" i="4"/>
  <c r="R369" i="4"/>
  <c r="P369" i="4"/>
  <c r="BK369" i="4"/>
  <c r="J369" i="4"/>
  <c r="BE369" i="4"/>
  <c r="BI366" i="4"/>
  <c r="BH366" i="4"/>
  <c r="BG366" i="4"/>
  <c r="BF366" i="4"/>
  <c r="T366" i="4"/>
  <c r="R366" i="4"/>
  <c r="P366" i="4"/>
  <c r="BK366" i="4"/>
  <c r="J366" i="4"/>
  <c r="BE366" i="4"/>
  <c r="BI363" i="4"/>
  <c r="BH363" i="4"/>
  <c r="BG363" i="4"/>
  <c r="BF363" i="4"/>
  <c r="T363" i="4"/>
  <c r="R363" i="4"/>
  <c r="P363" i="4"/>
  <c r="BK363" i="4"/>
  <c r="J363" i="4"/>
  <c r="BE363" i="4"/>
  <c r="BI360" i="4"/>
  <c r="BH360" i="4"/>
  <c r="BG360" i="4"/>
  <c r="BF360" i="4"/>
  <c r="T360" i="4"/>
  <c r="R360" i="4"/>
  <c r="P360" i="4"/>
  <c r="BK360" i="4"/>
  <c r="J360" i="4"/>
  <c r="BE360" i="4"/>
  <c r="BI355" i="4"/>
  <c r="BH355" i="4"/>
  <c r="BG355" i="4"/>
  <c r="BF355" i="4"/>
  <c r="T355" i="4"/>
  <c r="T354" i="4"/>
  <c r="T353" i="4" s="1"/>
  <c r="R355" i="4"/>
  <c r="P355" i="4"/>
  <c r="P354" i="4"/>
  <c r="BK355" i="4"/>
  <c r="J355" i="4"/>
  <c r="BE355" i="4"/>
  <c r="BI352" i="4"/>
  <c r="BH352" i="4"/>
  <c r="BG352" i="4"/>
  <c r="BF352" i="4"/>
  <c r="T352" i="4"/>
  <c r="T351" i="4"/>
  <c r="R352" i="4"/>
  <c r="R351" i="4"/>
  <c r="P352" i="4"/>
  <c r="P351" i="4"/>
  <c r="BK352" i="4"/>
  <c r="BK351" i="4"/>
  <c r="J351" i="4" s="1"/>
  <c r="J69" i="4" s="1"/>
  <c r="J352" i="4"/>
  <c r="BE352" i="4" s="1"/>
  <c r="BI349" i="4"/>
  <c r="BH349" i="4"/>
  <c r="BG349" i="4"/>
  <c r="BF349" i="4"/>
  <c r="T349" i="4"/>
  <c r="R349" i="4"/>
  <c r="P349" i="4"/>
  <c r="BK349" i="4"/>
  <c r="J349" i="4"/>
  <c r="BE349" i="4"/>
  <c r="BI347" i="4"/>
  <c r="BH347" i="4"/>
  <c r="BG347" i="4"/>
  <c r="BF347" i="4"/>
  <c r="T347" i="4"/>
  <c r="R347" i="4"/>
  <c r="P347" i="4"/>
  <c r="BK347" i="4"/>
  <c r="J347" i="4"/>
  <c r="BE347" i="4"/>
  <c r="BI344" i="4"/>
  <c r="BH344" i="4"/>
  <c r="BG344" i="4"/>
  <c r="BF344" i="4"/>
  <c r="T344" i="4"/>
  <c r="R344" i="4"/>
  <c r="P344" i="4"/>
  <c r="BK344" i="4"/>
  <c r="BK341" i="4" s="1"/>
  <c r="J341" i="4" s="1"/>
  <c r="J68" i="4" s="1"/>
  <c r="J344" i="4"/>
  <c r="BE344" i="4"/>
  <c r="BI342" i="4"/>
  <c r="BH342" i="4"/>
  <c r="BG342" i="4"/>
  <c r="BF342" i="4"/>
  <c r="T342" i="4"/>
  <c r="T341" i="4"/>
  <c r="R342" i="4"/>
  <c r="R341" i="4"/>
  <c r="P342" i="4"/>
  <c r="P341" i="4"/>
  <c r="BK342" i="4"/>
  <c r="J342" i="4"/>
  <c r="BE342" i="4" s="1"/>
  <c r="BI339" i="4"/>
  <c r="BH339" i="4"/>
  <c r="BG339" i="4"/>
  <c r="BF339" i="4"/>
  <c r="T339" i="4"/>
  <c r="R339" i="4"/>
  <c r="P339" i="4"/>
  <c r="BK339" i="4"/>
  <c r="J339" i="4"/>
  <c r="BE339" i="4"/>
  <c r="BI337" i="4"/>
  <c r="BH337" i="4"/>
  <c r="BG337" i="4"/>
  <c r="BF337" i="4"/>
  <c r="T337" i="4"/>
  <c r="R337" i="4"/>
  <c r="P337" i="4"/>
  <c r="BK337" i="4"/>
  <c r="J337" i="4"/>
  <c r="BE337" i="4"/>
  <c r="BI334" i="4"/>
  <c r="BH334" i="4"/>
  <c r="BG334" i="4"/>
  <c r="BF334" i="4"/>
  <c r="T334" i="4"/>
  <c r="R334" i="4"/>
  <c r="P334" i="4"/>
  <c r="BK334" i="4"/>
  <c r="J334" i="4"/>
  <c r="BE334" i="4"/>
  <c r="BI330" i="4"/>
  <c r="BH330" i="4"/>
  <c r="BG330" i="4"/>
  <c r="BF330" i="4"/>
  <c r="T330" i="4"/>
  <c r="R330" i="4"/>
  <c r="P330" i="4"/>
  <c r="BK330" i="4"/>
  <c r="J330" i="4"/>
  <c r="BE330" i="4"/>
  <c r="BI327" i="4"/>
  <c r="BH327" i="4"/>
  <c r="BG327" i="4"/>
  <c r="BF327" i="4"/>
  <c r="T327" i="4"/>
  <c r="R327" i="4"/>
  <c r="P327" i="4"/>
  <c r="BK327" i="4"/>
  <c r="J327" i="4"/>
  <c r="BE327" i="4"/>
  <c r="BI326" i="4"/>
  <c r="BH326" i="4"/>
  <c r="BG326" i="4"/>
  <c r="BF326" i="4"/>
  <c r="T326" i="4"/>
  <c r="R326" i="4"/>
  <c r="P326" i="4"/>
  <c r="BK326" i="4"/>
  <c r="J326" i="4"/>
  <c r="BE326" i="4"/>
  <c r="BI322" i="4"/>
  <c r="BH322" i="4"/>
  <c r="BG322" i="4"/>
  <c r="BF322" i="4"/>
  <c r="T322" i="4"/>
  <c r="R322" i="4"/>
  <c r="P322" i="4"/>
  <c r="BK322" i="4"/>
  <c r="J322" i="4"/>
  <c r="BE322" i="4"/>
  <c r="BI321" i="4"/>
  <c r="BH321" i="4"/>
  <c r="BG321" i="4"/>
  <c r="BF321" i="4"/>
  <c r="T321" i="4"/>
  <c r="R321" i="4"/>
  <c r="P321" i="4"/>
  <c r="BK321" i="4"/>
  <c r="J321" i="4"/>
  <c r="BE321" i="4"/>
  <c r="BI317" i="4"/>
  <c r="BH317" i="4"/>
  <c r="BG317" i="4"/>
  <c r="BF317" i="4"/>
  <c r="T317" i="4"/>
  <c r="R317" i="4"/>
  <c r="P317" i="4"/>
  <c r="BK317" i="4"/>
  <c r="J317" i="4"/>
  <c r="BE317" i="4"/>
  <c r="BI316" i="4"/>
  <c r="BH316" i="4"/>
  <c r="BG316" i="4"/>
  <c r="BF316" i="4"/>
  <c r="T316" i="4"/>
  <c r="R316" i="4"/>
  <c r="P316" i="4"/>
  <c r="BK316" i="4"/>
  <c r="J316" i="4"/>
  <c r="BE316" i="4"/>
  <c r="BI312" i="4"/>
  <c r="BH312" i="4"/>
  <c r="BG312" i="4"/>
  <c r="BF312" i="4"/>
  <c r="T312" i="4"/>
  <c r="R312" i="4"/>
  <c r="P312" i="4"/>
  <c r="BK312" i="4"/>
  <c r="J312" i="4"/>
  <c r="BE312" i="4"/>
  <c r="BI311" i="4"/>
  <c r="BH311" i="4"/>
  <c r="BG311" i="4"/>
  <c r="BF311" i="4"/>
  <c r="T311" i="4"/>
  <c r="R311" i="4"/>
  <c r="P311" i="4"/>
  <c r="BK311" i="4"/>
  <c r="J311" i="4"/>
  <c r="BE311" i="4"/>
  <c r="BI307" i="4"/>
  <c r="BH307" i="4"/>
  <c r="BG307" i="4"/>
  <c r="BF307" i="4"/>
  <c r="T307" i="4"/>
  <c r="R307" i="4"/>
  <c r="P307" i="4"/>
  <c r="BK307" i="4"/>
  <c r="J307" i="4"/>
  <c r="BE307" i="4"/>
  <c r="BI302" i="4"/>
  <c r="BH302" i="4"/>
  <c r="BG302" i="4"/>
  <c r="BF302" i="4"/>
  <c r="T302" i="4"/>
  <c r="R302" i="4"/>
  <c r="P302" i="4"/>
  <c r="BK302" i="4"/>
  <c r="J302" i="4"/>
  <c r="BE302" i="4"/>
  <c r="BI296" i="4"/>
  <c r="BH296" i="4"/>
  <c r="BG296" i="4"/>
  <c r="BF296" i="4"/>
  <c r="T296" i="4"/>
  <c r="R296" i="4"/>
  <c r="P296" i="4"/>
  <c r="BK296" i="4"/>
  <c r="J296" i="4"/>
  <c r="BE296" i="4"/>
  <c r="BI291" i="4"/>
  <c r="BH291" i="4"/>
  <c r="BG291" i="4"/>
  <c r="BF291" i="4"/>
  <c r="T291" i="4"/>
  <c r="R291" i="4"/>
  <c r="P291" i="4"/>
  <c r="BK291" i="4"/>
  <c r="J291" i="4"/>
  <c r="BE291" i="4"/>
  <c r="BI287" i="4"/>
  <c r="BH287" i="4"/>
  <c r="BG287" i="4"/>
  <c r="BF287" i="4"/>
  <c r="T287" i="4"/>
  <c r="R287" i="4"/>
  <c r="P287" i="4"/>
  <c r="BK287" i="4"/>
  <c r="J287" i="4"/>
  <c r="BE287" i="4"/>
  <c r="BI283" i="4"/>
  <c r="BH283" i="4"/>
  <c r="BG283" i="4"/>
  <c r="BF283" i="4"/>
  <c r="T283" i="4"/>
  <c r="R283" i="4"/>
  <c r="P283" i="4"/>
  <c r="BK283" i="4"/>
  <c r="J283" i="4"/>
  <c r="BE283" i="4"/>
  <c r="BI278" i="4"/>
  <c r="BH278" i="4"/>
  <c r="BG278" i="4"/>
  <c r="BF278" i="4"/>
  <c r="T278" i="4"/>
  <c r="R278" i="4"/>
  <c r="P278" i="4"/>
  <c r="BK278" i="4"/>
  <c r="J278" i="4"/>
  <c r="BE278" i="4"/>
  <c r="BI276" i="4"/>
  <c r="BH276" i="4"/>
  <c r="BG276" i="4"/>
  <c r="BF276" i="4"/>
  <c r="T276" i="4"/>
  <c r="R276" i="4"/>
  <c r="P276" i="4"/>
  <c r="BK276" i="4"/>
  <c r="J276" i="4"/>
  <c r="BE276" i="4"/>
  <c r="BI274" i="4"/>
  <c r="BH274" i="4"/>
  <c r="BG274" i="4"/>
  <c r="BF274" i="4"/>
  <c r="T274" i="4"/>
  <c r="R274" i="4"/>
  <c r="P274" i="4"/>
  <c r="BK274" i="4"/>
  <c r="J274" i="4"/>
  <c r="BE274" i="4"/>
  <c r="BI272" i="4"/>
  <c r="BH272" i="4"/>
  <c r="BG272" i="4"/>
  <c r="BF272" i="4"/>
  <c r="T272" i="4"/>
  <c r="R272" i="4"/>
  <c r="P272" i="4"/>
  <c r="BK272" i="4"/>
  <c r="J272" i="4"/>
  <c r="BE272" i="4"/>
  <c r="BI270" i="4"/>
  <c r="BH270" i="4"/>
  <c r="BG270" i="4"/>
  <c r="BF270" i="4"/>
  <c r="T270" i="4"/>
  <c r="R270" i="4"/>
  <c r="P270" i="4"/>
  <c r="BK270" i="4"/>
  <c r="J270" i="4"/>
  <c r="BE270" i="4"/>
  <c r="BI267" i="4"/>
  <c r="BH267" i="4"/>
  <c r="BG267" i="4"/>
  <c r="BF267" i="4"/>
  <c r="T267" i="4"/>
  <c r="R267" i="4"/>
  <c r="P267" i="4"/>
  <c r="BK267" i="4"/>
  <c r="J267" i="4"/>
  <c r="BE267" i="4"/>
  <c r="BI265" i="4"/>
  <c r="BH265" i="4"/>
  <c r="BG265" i="4"/>
  <c r="BF265" i="4"/>
  <c r="T265" i="4"/>
  <c r="T256" i="4" s="1"/>
  <c r="R265" i="4"/>
  <c r="P265" i="4"/>
  <c r="BK265" i="4"/>
  <c r="J265" i="4"/>
  <c r="BE265" i="4"/>
  <c r="BI262" i="4"/>
  <c r="BH262" i="4"/>
  <c r="BG262" i="4"/>
  <c r="BF262" i="4"/>
  <c r="T262" i="4"/>
  <c r="R262" i="4"/>
  <c r="P262" i="4"/>
  <c r="BK262" i="4"/>
  <c r="BK256" i="4" s="1"/>
  <c r="J256" i="4" s="1"/>
  <c r="J67" i="4" s="1"/>
  <c r="J262" i="4"/>
  <c r="BE262" i="4"/>
  <c r="BI260" i="4"/>
  <c r="BH260" i="4"/>
  <c r="BG260" i="4"/>
  <c r="BF260" i="4"/>
  <c r="T260" i="4"/>
  <c r="R260" i="4"/>
  <c r="R256" i="4" s="1"/>
  <c r="P260" i="4"/>
  <c r="BK260" i="4"/>
  <c r="J260" i="4"/>
  <c r="BE260" i="4"/>
  <c r="BI257" i="4"/>
  <c r="BH257" i="4"/>
  <c r="BG257" i="4"/>
  <c r="BF257" i="4"/>
  <c r="T257" i="4"/>
  <c r="R257" i="4"/>
  <c r="P257" i="4"/>
  <c r="P256" i="4"/>
  <c r="BK257" i="4"/>
  <c r="J257" i="4"/>
  <c r="BE257" i="4"/>
  <c r="BI253" i="4"/>
  <c r="BH253" i="4"/>
  <c r="BG253" i="4"/>
  <c r="BF253" i="4"/>
  <c r="T253" i="4"/>
  <c r="R253" i="4"/>
  <c r="P253" i="4"/>
  <c r="BK253" i="4"/>
  <c r="J253" i="4"/>
  <c r="BE253" i="4"/>
  <c r="BI252" i="4"/>
  <c r="BH252" i="4"/>
  <c r="BG252" i="4"/>
  <c r="BF252" i="4"/>
  <c r="T252" i="4"/>
  <c r="R252" i="4"/>
  <c r="P252" i="4"/>
  <c r="BK252" i="4"/>
  <c r="J252" i="4"/>
  <c r="BE252" i="4"/>
  <c r="BI248" i="4"/>
  <c r="BH248" i="4"/>
  <c r="BG248" i="4"/>
  <c r="BF248" i="4"/>
  <c r="T248" i="4"/>
  <c r="R248" i="4"/>
  <c r="R242" i="4" s="1"/>
  <c r="P248" i="4"/>
  <c r="BK248" i="4"/>
  <c r="BK242" i="4" s="1"/>
  <c r="J242" i="4" s="1"/>
  <c r="J66" i="4" s="1"/>
  <c r="J248" i="4"/>
  <c r="BE248" i="4"/>
  <c r="BI243" i="4"/>
  <c r="BH243" i="4"/>
  <c r="BG243" i="4"/>
  <c r="BF243" i="4"/>
  <c r="T243" i="4"/>
  <c r="T242" i="4"/>
  <c r="R243" i="4"/>
  <c r="P243" i="4"/>
  <c r="P242" i="4"/>
  <c r="BK243" i="4"/>
  <c r="J243" i="4"/>
  <c r="BE243" i="4" s="1"/>
  <c r="BI240" i="4"/>
  <c r="BH240" i="4"/>
  <c r="BG240" i="4"/>
  <c r="BF240" i="4"/>
  <c r="T240" i="4"/>
  <c r="R240" i="4"/>
  <c r="P240" i="4"/>
  <c r="BK240" i="4"/>
  <c r="J240" i="4"/>
  <c r="BE240" i="4"/>
  <c r="BI238" i="4"/>
  <c r="BH238" i="4"/>
  <c r="BG238" i="4"/>
  <c r="BF238" i="4"/>
  <c r="T238" i="4"/>
  <c r="R238" i="4"/>
  <c r="P238" i="4"/>
  <c r="P231" i="4" s="1"/>
  <c r="BK238" i="4"/>
  <c r="J238" i="4"/>
  <c r="BE238" i="4"/>
  <c r="BI235" i="4"/>
  <c r="BH235" i="4"/>
  <c r="BG235" i="4"/>
  <c r="BF235" i="4"/>
  <c r="T235" i="4"/>
  <c r="R235" i="4"/>
  <c r="P235" i="4"/>
  <c r="BK235" i="4"/>
  <c r="BK231" i="4" s="1"/>
  <c r="J231" i="4" s="1"/>
  <c r="J65" i="4" s="1"/>
  <c r="J235" i="4"/>
  <c r="BE235" i="4"/>
  <c r="BI232" i="4"/>
  <c r="BH232" i="4"/>
  <c r="BG232" i="4"/>
  <c r="BF232" i="4"/>
  <c r="T232" i="4"/>
  <c r="T231" i="4"/>
  <c r="R232" i="4"/>
  <c r="R231" i="4"/>
  <c r="P232" i="4"/>
  <c r="BK232" i="4"/>
  <c r="J232" i="4"/>
  <c r="BE232" i="4" s="1"/>
  <c r="BI227" i="4"/>
  <c r="BH227" i="4"/>
  <c r="BG227" i="4"/>
  <c r="BF227" i="4"/>
  <c r="T227" i="4"/>
  <c r="R227" i="4"/>
  <c r="P227" i="4"/>
  <c r="BK227" i="4"/>
  <c r="J227" i="4"/>
  <c r="BE227" i="4"/>
  <c r="BI223" i="4"/>
  <c r="BH223" i="4"/>
  <c r="BG223" i="4"/>
  <c r="BF223" i="4"/>
  <c r="T223" i="4"/>
  <c r="R223" i="4"/>
  <c r="P223" i="4"/>
  <c r="BK223" i="4"/>
  <c r="J223" i="4"/>
  <c r="BE223" i="4"/>
  <c r="BI219" i="4"/>
  <c r="BH219" i="4"/>
  <c r="BG219" i="4"/>
  <c r="BF219" i="4"/>
  <c r="T219" i="4"/>
  <c r="R219" i="4"/>
  <c r="P219" i="4"/>
  <c r="P212" i="4" s="1"/>
  <c r="BK219" i="4"/>
  <c r="J219" i="4"/>
  <c r="BE219" i="4"/>
  <c r="BI216" i="4"/>
  <c r="BH216" i="4"/>
  <c r="BG216" i="4"/>
  <c r="BF216" i="4"/>
  <c r="T216" i="4"/>
  <c r="R216" i="4"/>
  <c r="P216" i="4"/>
  <c r="BK216" i="4"/>
  <c r="J216" i="4"/>
  <c r="BE216" i="4"/>
  <c r="BI213" i="4"/>
  <c r="BH213" i="4"/>
  <c r="BG213" i="4"/>
  <c r="BF213" i="4"/>
  <c r="T213" i="4"/>
  <c r="T212" i="4"/>
  <c r="R213" i="4"/>
  <c r="R212" i="4"/>
  <c r="P213" i="4"/>
  <c r="BK213" i="4"/>
  <c r="J213" i="4"/>
  <c r="BE213" i="4" s="1"/>
  <c r="BI208" i="4"/>
  <c r="BH208" i="4"/>
  <c r="BG208" i="4"/>
  <c r="BF208" i="4"/>
  <c r="T208" i="4"/>
  <c r="R208" i="4"/>
  <c r="P208" i="4"/>
  <c r="BK208" i="4"/>
  <c r="J208" i="4"/>
  <c r="BE208" i="4"/>
  <c r="BI205" i="4"/>
  <c r="BH205" i="4"/>
  <c r="BG205" i="4"/>
  <c r="BF205" i="4"/>
  <c r="T205" i="4"/>
  <c r="R205" i="4"/>
  <c r="P205" i="4"/>
  <c r="BK205" i="4"/>
  <c r="J205" i="4"/>
  <c r="BE205" i="4"/>
  <c r="BI202" i="4"/>
  <c r="BH202" i="4"/>
  <c r="BG202" i="4"/>
  <c r="BF202" i="4"/>
  <c r="T202" i="4"/>
  <c r="R202" i="4"/>
  <c r="P202" i="4"/>
  <c r="BK202" i="4"/>
  <c r="J202" i="4"/>
  <c r="BE202" i="4"/>
  <c r="BI199" i="4"/>
  <c r="BH199" i="4"/>
  <c r="BG199" i="4"/>
  <c r="BF199" i="4"/>
  <c r="T199" i="4"/>
  <c r="T188" i="4" s="1"/>
  <c r="R199" i="4"/>
  <c r="P199" i="4"/>
  <c r="BK199" i="4"/>
  <c r="J199" i="4"/>
  <c r="BE199" i="4"/>
  <c r="BI197" i="4"/>
  <c r="BH197" i="4"/>
  <c r="BG197" i="4"/>
  <c r="BF197" i="4"/>
  <c r="T197" i="4"/>
  <c r="R197" i="4"/>
  <c r="P197" i="4"/>
  <c r="BK197" i="4"/>
  <c r="BK188" i="4" s="1"/>
  <c r="J188" i="4" s="1"/>
  <c r="J63" i="4" s="1"/>
  <c r="J197" i="4"/>
  <c r="BE197" i="4"/>
  <c r="BI193" i="4"/>
  <c r="BH193" i="4"/>
  <c r="BG193" i="4"/>
  <c r="BF193" i="4"/>
  <c r="T193" i="4"/>
  <c r="R193" i="4"/>
  <c r="R188" i="4" s="1"/>
  <c r="P193" i="4"/>
  <c r="BK193" i="4"/>
  <c r="J193" i="4"/>
  <c r="BE193" i="4"/>
  <c r="BI189" i="4"/>
  <c r="BH189" i="4"/>
  <c r="BG189" i="4"/>
  <c r="BF189" i="4"/>
  <c r="T189" i="4"/>
  <c r="R189" i="4"/>
  <c r="P189" i="4"/>
  <c r="P188" i="4"/>
  <c r="BK189" i="4"/>
  <c r="J189" i="4"/>
  <c r="BE189" i="4"/>
  <c r="BI185" i="4"/>
  <c r="BH185" i="4"/>
  <c r="BG185" i="4"/>
  <c r="BF185" i="4"/>
  <c r="T185" i="4"/>
  <c r="R185" i="4"/>
  <c r="P185" i="4"/>
  <c r="BK185" i="4"/>
  <c r="J185" i="4"/>
  <c r="BE185" i="4"/>
  <c r="BI180" i="4"/>
  <c r="BH180" i="4"/>
  <c r="BG180" i="4"/>
  <c r="BF180" i="4"/>
  <c r="T180" i="4"/>
  <c r="R180" i="4"/>
  <c r="P180" i="4"/>
  <c r="BK180" i="4"/>
  <c r="J180" i="4"/>
  <c r="BE180" i="4"/>
  <c r="BI178" i="4"/>
  <c r="BH178" i="4"/>
  <c r="BG178" i="4"/>
  <c r="BF178" i="4"/>
  <c r="T178" i="4"/>
  <c r="R178" i="4"/>
  <c r="P178" i="4"/>
  <c r="BK178" i="4"/>
  <c r="J178" i="4"/>
  <c r="BE178" i="4"/>
  <c r="BI174" i="4"/>
  <c r="BH174" i="4"/>
  <c r="BG174" i="4"/>
  <c r="BF174" i="4"/>
  <c r="T174" i="4"/>
  <c r="R174" i="4"/>
  <c r="P174" i="4"/>
  <c r="BK174" i="4"/>
  <c r="J174" i="4"/>
  <c r="BE174" i="4"/>
  <c r="BI171" i="4"/>
  <c r="BH171" i="4"/>
  <c r="BG171" i="4"/>
  <c r="BF171" i="4"/>
  <c r="T171" i="4"/>
  <c r="R171" i="4"/>
  <c r="P171" i="4"/>
  <c r="BK171" i="4"/>
  <c r="J171" i="4"/>
  <c r="BE171" i="4"/>
  <c r="BI166" i="4"/>
  <c r="BH166" i="4"/>
  <c r="BG166" i="4"/>
  <c r="BF166" i="4"/>
  <c r="T166" i="4"/>
  <c r="R166" i="4"/>
  <c r="P166" i="4"/>
  <c r="BK166" i="4"/>
  <c r="J166" i="4"/>
  <c r="BE166" i="4"/>
  <c r="BI164" i="4"/>
  <c r="BH164" i="4"/>
  <c r="BG164" i="4"/>
  <c r="BF164" i="4"/>
  <c r="T164" i="4"/>
  <c r="R164" i="4"/>
  <c r="P164" i="4"/>
  <c r="BK164" i="4"/>
  <c r="J164" i="4"/>
  <c r="BE164" i="4"/>
  <c r="BI159" i="4"/>
  <c r="BH159" i="4"/>
  <c r="BG159" i="4"/>
  <c r="BF159" i="4"/>
  <c r="T159" i="4"/>
  <c r="R159" i="4"/>
  <c r="P159" i="4"/>
  <c r="BK159" i="4"/>
  <c r="J159" i="4"/>
  <c r="BE159" i="4"/>
  <c r="BI154" i="4"/>
  <c r="BH154" i="4"/>
  <c r="BG154" i="4"/>
  <c r="BF154" i="4"/>
  <c r="T154" i="4"/>
  <c r="R154" i="4"/>
  <c r="P154" i="4"/>
  <c r="P142" i="4" s="1"/>
  <c r="BK154" i="4"/>
  <c r="J154" i="4"/>
  <c r="BE154" i="4"/>
  <c r="BI149" i="4"/>
  <c r="BH149" i="4"/>
  <c r="BG149" i="4"/>
  <c r="BF149" i="4"/>
  <c r="T149" i="4"/>
  <c r="R149" i="4"/>
  <c r="P149" i="4"/>
  <c r="BK149" i="4"/>
  <c r="J149" i="4"/>
  <c r="BE149" i="4"/>
  <c r="BI143" i="4"/>
  <c r="BH143" i="4"/>
  <c r="BG143" i="4"/>
  <c r="BF143" i="4"/>
  <c r="T143" i="4"/>
  <c r="T142" i="4"/>
  <c r="R143" i="4"/>
  <c r="R142" i="4"/>
  <c r="P143" i="4"/>
  <c r="BK143" i="4"/>
  <c r="J143" i="4"/>
  <c r="BE143" i="4" s="1"/>
  <c r="BI138" i="4"/>
  <c r="BH138" i="4"/>
  <c r="BG138" i="4"/>
  <c r="BF138" i="4"/>
  <c r="T138" i="4"/>
  <c r="R138" i="4"/>
  <c r="P138" i="4"/>
  <c r="BK138" i="4"/>
  <c r="J138" i="4"/>
  <c r="BE138" i="4"/>
  <c r="BI136" i="4"/>
  <c r="BH136" i="4"/>
  <c r="BG136" i="4"/>
  <c r="BF136" i="4"/>
  <c r="T136" i="4"/>
  <c r="R136" i="4"/>
  <c r="P136" i="4"/>
  <c r="BK136" i="4"/>
  <c r="J136" i="4"/>
  <c r="BE136" i="4"/>
  <c r="BI134" i="4"/>
  <c r="BH134" i="4"/>
  <c r="BG134" i="4"/>
  <c r="BF134" i="4"/>
  <c r="T134" i="4"/>
  <c r="R134" i="4"/>
  <c r="P134" i="4"/>
  <c r="BK134" i="4"/>
  <c r="J134" i="4"/>
  <c r="BE134" i="4"/>
  <c r="BI129" i="4"/>
  <c r="BH129" i="4"/>
  <c r="BG129" i="4"/>
  <c r="BF129" i="4"/>
  <c r="T129" i="4"/>
  <c r="R129" i="4"/>
  <c r="P129" i="4"/>
  <c r="BK129" i="4"/>
  <c r="J129" i="4"/>
  <c r="BE129" i="4"/>
  <c r="BI124" i="4"/>
  <c r="BH124" i="4"/>
  <c r="BG124" i="4"/>
  <c r="BF124" i="4"/>
  <c r="T124" i="4"/>
  <c r="R124" i="4"/>
  <c r="P124" i="4"/>
  <c r="BK124" i="4"/>
  <c r="J124" i="4"/>
  <c r="BE124" i="4"/>
  <c r="BI121" i="4"/>
  <c r="BH121" i="4"/>
  <c r="BG121" i="4"/>
  <c r="BF121" i="4"/>
  <c r="T121" i="4"/>
  <c r="R121" i="4"/>
  <c r="P121" i="4"/>
  <c r="BK121" i="4"/>
  <c r="J121" i="4"/>
  <c r="BE121" i="4"/>
  <c r="BI119" i="4"/>
  <c r="BH119" i="4"/>
  <c r="BG119" i="4"/>
  <c r="BF119" i="4"/>
  <c r="T119" i="4"/>
  <c r="R119" i="4"/>
  <c r="P119" i="4"/>
  <c r="BK119" i="4"/>
  <c r="J119" i="4"/>
  <c r="BE119" i="4"/>
  <c r="BI117" i="4"/>
  <c r="BH117" i="4"/>
  <c r="BG117" i="4"/>
  <c r="BF117" i="4"/>
  <c r="T117" i="4"/>
  <c r="R117" i="4"/>
  <c r="P117" i="4"/>
  <c r="BK117" i="4"/>
  <c r="J117" i="4"/>
  <c r="BE117" i="4"/>
  <c r="BI115" i="4"/>
  <c r="BH115" i="4"/>
  <c r="BG115" i="4"/>
  <c r="BF115" i="4"/>
  <c r="T115" i="4"/>
  <c r="R115" i="4"/>
  <c r="P115" i="4"/>
  <c r="BK115" i="4"/>
  <c r="J115" i="4"/>
  <c r="BE115" i="4"/>
  <c r="BI113" i="4"/>
  <c r="BH113" i="4"/>
  <c r="BG113" i="4"/>
  <c r="BF113" i="4"/>
  <c r="T113" i="4"/>
  <c r="R113" i="4"/>
  <c r="P113" i="4"/>
  <c r="BK113" i="4"/>
  <c r="J113" i="4"/>
  <c r="BE113" i="4"/>
  <c r="BI110" i="4"/>
  <c r="BH110" i="4"/>
  <c r="BG110" i="4"/>
  <c r="BF110" i="4"/>
  <c r="T110" i="4"/>
  <c r="R110" i="4"/>
  <c r="P110" i="4"/>
  <c r="BK110" i="4"/>
  <c r="J110" i="4"/>
  <c r="BE110" i="4"/>
  <c r="BI108" i="4"/>
  <c r="BH108" i="4"/>
  <c r="BG108" i="4"/>
  <c r="BF108" i="4"/>
  <c r="T108" i="4"/>
  <c r="R108" i="4"/>
  <c r="P108" i="4"/>
  <c r="BK108" i="4"/>
  <c r="J108" i="4"/>
  <c r="BE108" i="4"/>
  <c r="BI105" i="4"/>
  <c r="BH105" i="4"/>
  <c r="BG105" i="4"/>
  <c r="BF105" i="4"/>
  <c r="T105" i="4"/>
  <c r="R105" i="4"/>
  <c r="P105" i="4"/>
  <c r="BK105" i="4"/>
  <c r="J105" i="4"/>
  <c r="BE105" i="4"/>
  <c r="BI102" i="4"/>
  <c r="BH102" i="4"/>
  <c r="BG102" i="4"/>
  <c r="BF102" i="4"/>
  <c r="T102" i="4"/>
  <c r="R102" i="4"/>
  <c r="R95" i="4" s="1"/>
  <c r="R94" i="4" s="1"/>
  <c r="P102" i="4"/>
  <c r="BK102" i="4"/>
  <c r="J102" i="4"/>
  <c r="BE102" i="4"/>
  <c r="BI99" i="4"/>
  <c r="BH99" i="4"/>
  <c r="BG99" i="4"/>
  <c r="BF99" i="4"/>
  <c r="T99" i="4"/>
  <c r="R99" i="4"/>
  <c r="P99" i="4"/>
  <c r="BK99" i="4"/>
  <c r="J99" i="4"/>
  <c r="BE99" i="4"/>
  <c r="BI96" i="4"/>
  <c r="F37" i="4"/>
  <c r="BD57" i="1" s="1"/>
  <c r="BH96" i="4"/>
  <c r="BG96" i="4"/>
  <c r="F35" i="4"/>
  <c r="BB57" i="1" s="1"/>
  <c r="BF96" i="4"/>
  <c r="T96" i="4"/>
  <c r="T95" i="4"/>
  <c r="T94" i="4" s="1"/>
  <c r="T93" i="4"/>
  <c r="R96" i="4"/>
  <c r="P96" i="4"/>
  <c r="P95" i="4"/>
  <c r="BK96" i="4"/>
  <c r="J96" i="4"/>
  <c r="BE96" i="4" s="1"/>
  <c r="F33" i="4" s="1"/>
  <c r="AZ57" i="1" s="1"/>
  <c r="J33" i="4"/>
  <c r="AV57" i="1" s="1"/>
  <c r="F87" i="4"/>
  <c r="E85" i="4"/>
  <c r="F52" i="4"/>
  <c r="E50" i="4"/>
  <c r="J24" i="4"/>
  <c r="E24" i="4"/>
  <c r="J90" i="4"/>
  <c r="J55" i="4"/>
  <c r="J23" i="4"/>
  <c r="J21" i="4"/>
  <c r="E21" i="4"/>
  <c r="J54" i="4" s="1"/>
  <c r="J89" i="4"/>
  <c r="J20" i="4"/>
  <c r="J18" i="4"/>
  <c r="E18" i="4"/>
  <c r="F90" i="4" s="1"/>
  <c r="F55" i="4"/>
  <c r="J17" i="4"/>
  <c r="J15" i="4"/>
  <c r="E15" i="4"/>
  <c r="F89" i="4"/>
  <c r="F54" i="4"/>
  <c r="J14" i="4"/>
  <c r="J12" i="4"/>
  <c r="J87" i="4"/>
  <c r="J52" i="4"/>
  <c r="E7" i="4"/>
  <c r="J37" i="3"/>
  <c r="J36" i="3"/>
  <c r="AY56" i="1" s="1"/>
  <c r="J35" i="3"/>
  <c r="AX56" i="1" s="1"/>
  <c r="BI384" i="3"/>
  <c r="BH384" i="3"/>
  <c r="BG384" i="3"/>
  <c r="BF384" i="3"/>
  <c r="T384" i="3"/>
  <c r="T383" i="3" s="1"/>
  <c r="R384" i="3"/>
  <c r="R383" i="3" s="1"/>
  <c r="P384" i="3"/>
  <c r="P383" i="3" s="1"/>
  <c r="BK384" i="3"/>
  <c r="BK383" i="3"/>
  <c r="J383" i="3"/>
  <c r="J67" i="3" s="1"/>
  <c r="J384" i="3"/>
  <c r="BE384" i="3"/>
  <c r="BI381" i="3"/>
  <c r="BH381" i="3"/>
  <c r="BG381" i="3"/>
  <c r="BF381" i="3"/>
  <c r="T381" i="3"/>
  <c r="R381" i="3"/>
  <c r="P381" i="3"/>
  <c r="BK381" i="3"/>
  <c r="J381" i="3"/>
  <c r="BE381" i="3" s="1"/>
  <c r="BI379" i="3"/>
  <c r="BH379" i="3"/>
  <c r="BG379" i="3"/>
  <c r="BF379" i="3"/>
  <c r="T379" i="3"/>
  <c r="R379" i="3"/>
  <c r="P379" i="3"/>
  <c r="BK379" i="3"/>
  <c r="J379" i="3"/>
  <c r="BE379" i="3"/>
  <c r="BI377" i="3"/>
  <c r="BH377" i="3"/>
  <c r="BG377" i="3"/>
  <c r="BF377" i="3"/>
  <c r="T377" i="3"/>
  <c r="R377" i="3"/>
  <c r="P377" i="3"/>
  <c r="BK377" i="3"/>
  <c r="J377" i="3"/>
  <c r="BE377" i="3" s="1"/>
  <c r="BI375" i="3"/>
  <c r="BH375" i="3"/>
  <c r="BG375" i="3"/>
  <c r="BF375" i="3"/>
  <c r="T375" i="3"/>
  <c r="R375" i="3"/>
  <c r="P375" i="3"/>
  <c r="BK375" i="3"/>
  <c r="J375" i="3"/>
  <c r="BE375" i="3" s="1"/>
  <c r="BI374" i="3"/>
  <c r="BH374" i="3"/>
  <c r="BG374" i="3"/>
  <c r="BF374" i="3"/>
  <c r="T374" i="3"/>
  <c r="R374" i="3"/>
  <c r="P374" i="3"/>
  <c r="P371" i="3" s="1"/>
  <c r="BK374" i="3"/>
  <c r="J374" i="3"/>
  <c r="BE374" i="3" s="1"/>
  <c r="BI372" i="3"/>
  <c r="BH372" i="3"/>
  <c r="BG372" i="3"/>
  <c r="BF372" i="3"/>
  <c r="T372" i="3"/>
  <c r="T371" i="3" s="1"/>
  <c r="R372" i="3"/>
  <c r="R371" i="3" s="1"/>
  <c r="P372" i="3"/>
  <c r="BK372" i="3"/>
  <c r="BK371" i="3" s="1"/>
  <c r="J371" i="3"/>
  <c r="J66" i="3" s="1"/>
  <c r="J372" i="3"/>
  <c r="BE372" i="3"/>
  <c r="BI367" i="3"/>
  <c r="BH367" i="3"/>
  <c r="BG367" i="3"/>
  <c r="BF367" i="3"/>
  <c r="T367" i="3"/>
  <c r="R367" i="3"/>
  <c r="P367" i="3"/>
  <c r="BK367" i="3"/>
  <c r="J367" i="3"/>
  <c r="BE367" i="3"/>
  <c r="BI364" i="3"/>
  <c r="BH364" i="3"/>
  <c r="BG364" i="3"/>
  <c r="BF364" i="3"/>
  <c r="T364" i="3"/>
  <c r="R364" i="3"/>
  <c r="P364" i="3"/>
  <c r="BK364" i="3"/>
  <c r="J364" i="3"/>
  <c r="BE364" i="3" s="1"/>
  <c r="BI360" i="3"/>
  <c r="BH360" i="3"/>
  <c r="BG360" i="3"/>
  <c r="BF360" i="3"/>
  <c r="T360" i="3"/>
  <c r="R360" i="3"/>
  <c r="P360" i="3"/>
  <c r="BK360" i="3"/>
  <c r="J360" i="3"/>
  <c r="BE360" i="3" s="1"/>
  <c r="BI356" i="3"/>
  <c r="BH356" i="3"/>
  <c r="BG356" i="3"/>
  <c r="BF356" i="3"/>
  <c r="T356" i="3"/>
  <c r="R356" i="3"/>
  <c r="P356" i="3"/>
  <c r="BK356" i="3"/>
  <c r="J356" i="3"/>
  <c r="BE356" i="3" s="1"/>
  <c r="BI353" i="3"/>
  <c r="BH353" i="3"/>
  <c r="BG353" i="3"/>
  <c r="BF353" i="3"/>
  <c r="T353" i="3"/>
  <c r="R353" i="3"/>
  <c r="P353" i="3"/>
  <c r="BK353" i="3"/>
  <c r="J353" i="3"/>
  <c r="BE353" i="3"/>
  <c r="BI350" i="3"/>
  <c r="BH350" i="3"/>
  <c r="BG350" i="3"/>
  <c r="BF350" i="3"/>
  <c r="T350" i="3"/>
  <c r="R350" i="3"/>
  <c r="P350" i="3"/>
  <c r="BK350" i="3"/>
  <c r="J350" i="3"/>
  <c r="BE350" i="3" s="1"/>
  <c r="BI345" i="3"/>
  <c r="BH345" i="3"/>
  <c r="BG345" i="3"/>
  <c r="BF345" i="3"/>
  <c r="T345" i="3"/>
  <c r="R345" i="3"/>
  <c r="P345" i="3"/>
  <c r="BK345" i="3"/>
  <c r="J345" i="3"/>
  <c r="BE345" i="3" s="1"/>
  <c r="BI342" i="3"/>
  <c r="BH342" i="3"/>
  <c r="BG342" i="3"/>
  <c r="BF342" i="3"/>
  <c r="T342" i="3"/>
  <c r="R342" i="3"/>
  <c r="P342" i="3"/>
  <c r="BK342" i="3"/>
  <c r="J342" i="3"/>
  <c r="BE342" i="3" s="1"/>
  <c r="BI337" i="3"/>
  <c r="BH337" i="3"/>
  <c r="BG337" i="3"/>
  <c r="BF337" i="3"/>
  <c r="T337" i="3"/>
  <c r="R337" i="3"/>
  <c r="P337" i="3"/>
  <c r="BK337" i="3"/>
  <c r="J337" i="3"/>
  <c r="BE337" i="3"/>
  <c r="BI332" i="3"/>
  <c r="BH332" i="3"/>
  <c r="BG332" i="3"/>
  <c r="BF332" i="3"/>
  <c r="T332" i="3"/>
  <c r="R332" i="3"/>
  <c r="P332" i="3"/>
  <c r="BK332" i="3"/>
  <c r="J332" i="3"/>
  <c r="BE332" i="3" s="1"/>
  <c r="BI327" i="3"/>
  <c r="BH327" i="3"/>
  <c r="BG327" i="3"/>
  <c r="BF327" i="3"/>
  <c r="T327" i="3"/>
  <c r="R327" i="3"/>
  <c r="P327" i="3"/>
  <c r="BK327" i="3"/>
  <c r="J327" i="3"/>
  <c r="BE327" i="3" s="1"/>
  <c r="BI324" i="3"/>
  <c r="BH324" i="3"/>
  <c r="BG324" i="3"/>
  <c r="BF324" i="3"/>
  <c r="T324" i="3"/>
  <c r="R324" i="3"/>
  <c r="P324" i="3"/>
  <c r="BK324" i="3"/>
  <c r="J324" i="3"/>
  <c r="BE324" i="3" s="1"/>
  <c r="BI323" i="3"/>
  <c r="BH323" i="3"/>
  <c r="BG323" i="3"/>
  <c r="BF323" i="3"/>
  <c r="T323" i="3"/>
  <c r="R323" i="3"/>
  <c r="P323" i="3"/>
  <c r="BK323" i="3"/>
  <c r="J323" i="3"/>
  <c r="BE323" i="3"/>
  <c r="BI322" i="3"/>
  <c r="BH322" i="3"/>
  <c r="BG322" i="3"/>
  <c r="BF322" i="3"/>
  <c r="T322" i="3"/>
  <c r="R322" i="3"/>
  <c r="P322" i="3"/>
  <c r="BK322" i="3"/>
  <c r="J322" i="3"/>
  <c r="BE322" i="3" s="1"/>
  <c r="BI321" i="3"/>
  <c r="BH321" i="3"/>
  <c r="BG321" i="3"/>
  <c r="BF321" i="3"/>
  <c r="T321" i="3"/>
  <c r="R321" i="3"/>
  <c r="P321" i="3"/>
  <c r="BK321" i="3"/>
  <c r="J321" i="3"/>
  <c r="BE321" i="3" s="1"/>
  <c r="BI320" i="3"/>
  <c r="BH320" i="3"/>
  <c r="BG320" i="3"/>
  <c r="BF320" i="3"/>
  <c r="T320" i="3"/>
  <c r="R320" i="3"/>
  <c r="P320" i="3"/>
  <c r="BK320" i="3"/>
  <c r="J320" i="3"/>
  <c r="BE320" i="3" s="1"/>
  <c r="BI318" i="3"/>
  <c r="BH318" i="3"/>
  <c r="BG318" i="3"/>
  <c r="BF318" i="3"/>
  <c r="T318" i="3"/>
  <c r="R318" i="3"/>
  <c r="P318" i="3"/>
  <c r="BK318" i="3"/>
  <c r="J318" i="3"/>
  <c r="BE318" i="3"/>
  <c r="BI316" i="3"/>
  <c r="BH316" i="3"/>
  <c r="BG316" i="3"/>
  <c r="BF316" i="3"/>
  <c r="T316" i="3"/>
  <c r="R316" i="3"/>
  <c r="P316" i="3"/>
  <c r="BK316" i="3"/>
  <c r="J316" i="3"/>
  <c r="BE316" i="3" s="1"/>
  <c r="BI313" i="3"/>
  <c r="BH313" i="3"/>
  <c r="BG313" i="3"/>
  <c r="BF313" i="3"/>
  <c r="T313" i="3"/>
  <c r="R313" i="3"/>
  <c r="R312" i="3" s="1"/>
  <c r="P313" i="3"/>
  <c r="BK313" i="3"/>
  <c r="BK312" i="3" s="1"/>
  <c r="J312" i="3" s="1"/>
  <c r="J65" i="3" s="1"/>
  <c r="J313" i="3"/>
  <c r="BE313" i="3"/>
  <c r="BI307" i="3"/>
  <c r="BH307" i="3"/>
  <c r="BG307" i="3"/>
  <c r="BF307" i="3"/>
  <c r="T307" i="3"/>
  <c r="R307" i="3"/>
  <c r="P307" i="3"/>
  <c r="BK307" i="3"/>
  <c r="J307" i="3"/>
  <c r="BE307" i="3" s="1"/>
  <c r="BI305" i="3"/>
  <c r="BH305" i="3"/>
  <c r="BG305" i="3"/>
  <c r="BF305" i="3"/>
  <c r="T305" i="3"/>
  <c r="R305" i="3"/>
  <c r="P305" i="3"/>
  <c r="BK305" i="3"/>
  <c r="J305" i="3"/>
  <c r="BE305" i="3" s="1"/>
  <c r="BI301" i="3"/>
  <c r="BH301" i="3"/>
  <c r="BG301" i="3"/>
  <c r="BF301" i="3"/>
  <c r="T301" i="3"/>
  <c r="T300" i="3" s="1"/>
  <c r="R301" i="3"/>
  <c r="R300" i="3" s="1"/>
  <c r="P301" i="3"/>
  <c r="BK301" i="3"/>
  <c r="BK300" i="3" s="1"/>
  <c r="J300" i="3"/>
  <c r="J64" i="3" s="1"/>
  <c r="J301" i="3"/>
  <c r="BE301" i="3"/>
  <c r="BI295" i="3"/>
  <c r="BH295" i="3"/>
  <c r="BG295" i="3"/>
  <c r="BF295" i="3"/>
  <c r="T295" i="3"/>
  <c r="R295" i="3"/>
  <c r="P295" i="3"/>
  <c r="BK295" i="3"/>
  <c r="J295" i="3"/>
  <c r="BE295" i="3"/>
  <c r="BI290" i="3"/>
  <c r="BH290" i="3"/>
  <c r="BG290" i="3"/>
  <c r="BF290" i="3"/>
  <c r="T290" i="3"/>
  <c r="R290" i="3"/>
  <c r="P290" i="3"/>
  <c r="BK290" i="3"/>
  <c r="J290" i="3"/>
  <c r="BE290" i="3" s="1"/>
  <c r="BI287" i="3"/>
  <c r="BH287" i="3"/>
  <c r="BG287" i="3"/>
  <c r="BF287" i="3"/>
  <c r="T287" i="3"/>
  <c r="R287" i="3"/>
  <c r="P287" i="3"/>
  <c r="BK287" i="3"/>
  <c r="J287" i="3"/>
  <c r="BE287" i="3" s="1"/>
  <c r="BI284" i="3"/>
  <c r="BH284" i="3"/>
  <c r="BG284" i="3"/>
  <c r="BF284" i="3"/>
  <c r="T284" i="3"/>
  <c r="R284" i="3"/>
  <c r="P284" i="3"/>
  <c r="BK284" i="3"/>
  <c r="J284" i="3"/>
  <c r="BE284" i="3" s="1"/>
  <c r="BI281" i="3"/>
  <c r="BH281" i="3"/>
  <c r="BG281" i="3"/>
  <c r="BF281" i="3"/>
  <c r="T281" i="3"/>
  <c r="R281" i="3"/>
  <c r="P281" i="3"/>
  <c r="BK281" i="3"/>
  <c r="J281" i="3"/>
  <c r="BE281" i="3"/>
  <c r="BI276" i="3"/>
  <c r="BH276" i="3"/>
  <c r="BG276" i="3"/>
  <c r="BF276" i="3"/>
  <c r="T276" i="3"/>
  <c r="R276" i="3"/>
  <c r="P276" i="3"/>
  <c r="BK276" i="3"/>
  <c r="J276" i="3"/>
  <c r="BE276" i="3" s="1"/>
  <c r="BI273" i="3"/>
  <c r="BH273" i="3"/>
  <c r="BG273" i="3"/>
  <c r="BF273" i="3"/>
  <c r="T273" i="3"/>
  <c r="R273" i="3"/>
  <c r="P273" i="3"/>
  <c r="BK273" i="3"/>
  <c r="J273" i="3"/>
  <c r="BE273" i="3" s="1"/>
  <c r="BI271" i="3"/>
  <c r="BH271" i="3"/>
  <c r="BG271" i="3"/>
  <c r="BF271" i="3"/>
  <c r="T271" i="3"/>
  <c r="R271" i="3"/>
  <c r="P271" i="3"/>
  <c r="BK271" i="3"/>
  <c r="J271" i="3"/>
  <c r="BE271" i="3" s="1"/>
  <c r="BI268" i="3"/>
  <c r="BH268" i="3"/>
  <c r="BG268" i="3"/>
  <c r="BF268" i="3"/>
  <c r="T268" i="3"/>
  <c r="R268" i="3"/>
  <c r="P268" i="3"/>
  <c r="BK268" i="3"/>
  <c r="J268" i="3"/>
  <c r="BE268" i="3"/>
  <c r="BI266" i="3"/>
  <c r="BH266" i="3"/>
  <c r="BG266" i="3"/>
  <c r="BF266" i="3"/>
  <c r="T266" i="3"/>
  <c r="R266" i="3"/>
  <c r="P266" i="3"/>
  <c r="BK266" i="3"/>
  <c r="J266" i="3"/>
  <c r="BE266" i="3" s="1"/>
  <c r="BI264" i="3"/>
  <c r="BH264" i="3"/>
  <c r="BG264" i="3"/>
  <c r="BF264" i="3"/>
  <c r="T264" i="3"/>
  <c r="R264" i="3"/>
  <c r="P264" i="3"/>
  <c r="BK264" i="3"/>
  <c r="J264" i="3"/>
  <c r="BE264" i="3" s="1"/>
  <c r="BI262" i="3"/>
  <c r="BH262" i="3"/>
  <c r="BG262" i="3"/>
  <c r="BF262" i="3"/>
  <c r="T262" i="3"/>
  <c r="R262" i="3"/>
  <c r="P262" i="3"/>
  <c r="BK262" i="3"/>
  <c r="J262" i="3"/>
  <c r="BE262" i="3" s="1"/>
  <c r="BI259" i="3"/>
  <c r="BH259" i="3"/>
  <c r="BG259" i="3"/>
  <c r="BF259" i="3"/>
  <c r="T259" i="3"/>
  <c r="R259" i="3"/>
  <c r="P259" i="3"/>
  <c r="BK259" i="3"/>
  <c r="J259" i="3"/>
  <c r="BE259" i="3"/>
  <c r="BI257" i="3"/>
  <c r="BH257" i="3"/>
  <c r="BG257" i="3"/>
  <c r="BF257" i="3"/>
  <c r="T257" i="3"/>
  <c r="R257" i="3"/>
  <c r="P257" i="3"/>
  <c r="BK257" i="3"/>
  <c r="J257" i="3"/>
  <c r="BE257" i="3" s="1"/>
  <c r="BI252" i="3"/>
  <c r="BH252" i="3"/>
  <c r="BG252" i="3"/>
  <c r="BF252" i="3"/>
  <c r="T252" i="3"/>
  <c r="R252" i="3"/>
  <c r="P252" i="3"/>
  <c r="BK252" i="3"/>
  <c r="J252" i="3"/>
  <c r="BE252" i="3" s="1"/>
  <c r="BI250" i="3"/>
  <c r="BH250" i="3"/>
  <c r="BG250" i="3"/>
  <c r="BF250" i="3"/>
  <c r="T250" i="3"/>
  <c r="R250" i="3"/>
  <c r="P250" i="3"/>
  <c r="BK250" i="3"/>
  <c r="J250" i="3"/>
  <c r="BE250" i="3" s="1"/>
  <c r="BI247" i="3"/>
  <c r="BH247" i="3"/>
  <c r="BG247" i="3"/>
  <c r="BF247" i="3"/>
  <c r="T247" i="3"/>
  <c r="R247" i="3"/>
  <c r="P247" i="3"/>
  <c r="BK247" i="3"/>
  <c r="J247" i="3"/>
  <c r="BE247" i="3"/>
  <c r="BI244" i="3"/>
  <c r="BH244" i="3"/>
  <c r="BG244" i="3"/>
  <c r="BF244" i="3"/>
  <c r="T244" i="3"/>
  <c r="R244" i="3"/>
  <c r="P244" i="3"/>
  <c r="BK244" i="3"/>
  <c r="J244" i="3"/>
  <c r="BE244" i="3" s="1"/>
  <c r="BI241" i="3"/>
  <c r="BH241" i="3"/>
  <c r="BG241" i="3"/>
  <c r="BF241" i="3"/>
  <c r="T241" i="3"/>
  <c r="R241" i="3"/>
  <c r="R240" i="3" s="1"/>
  <c r="P241" i="3"/>
  <c r="P240" i="3" s="1"/>
  <c r="BK241" i="3"/>
  <c r="BK240" i="3" s="1"/>
  <c r="J240" i="3" s="1"/>
  <c r="J63" i="3" s="1"/>
  <c r="J241" i="3"/>
  <c r="BE241" i="3"/>
  <c r="BI237" i="3"/>
  <c r="BH237" i="3"/>
  <c r="BG237" i="3"/>
  <c r="BF237" i="3"/>
  <c r="T237" i="3"/>
  <c r="T236" i="3"/>
  <c r="R237" i="3"/>
  <c r="R236" i="3" s="1"/>
  <c r="P237" i="3"/>
  <c r="P236" i="3" s="1"/>
  <c r="BK237" i="3"/>
  <c r="BK236" i="3" s="1"/>
  <c r="J236" i="3" s="1"/>
  <c r="J62" i="3" s="1"/>
  <c r="J237" i="3"/>
  <c r="BE237" i="3"/>
  <c r="BI235" i="3"/>
  <c r="BH235" i="3"/>
  <c r="BG235" i="3"/>
  <c r="BF235" i="3"/>
  <c r="T235" i="3"/>
  <c r="R235" i="3"/>
  <c r="P235" i="3"/>
  <c r="BK235" i="3"/>
  <c r="J235" i="3"/>
  <c r="BE235" i="3" s="1"/>
  <c r="BI232" i="3"/>
  <c r="BH232" i="3"/>
  <c r="BG232" i="3"/>
  <c r="BF232" i="3"/>
  <c r="T232" i="3"/>
  <c r="R232" i="3"/>
  <c r="P232" i="3"/>
  <c r="BK232" i="3"/>
  <c r="J232" i="3"/>
  <c r="BE232" i="3" s="1"/>
  <c r="BI229" i="3"/>
  <c r="BH229" i="3"/>
  <c r="BG229" i="3"/>
  <c r="BF229" i="3"/>
  <c r="T229" i="3"/>
  <c r="R229" i="3"/>
  <c r="P229" i="3"/>
  <c r="BK229" i="3"/>
  <c r="J229" i="3"/>
  <c r="BE229" i="3"/>
  <c r="BI226" i="3"/>
  <c r="BH226" i="3"/>
  <c r="BG226" i="3"/>
  <c r="BF226" i="3"/>
  <c r="T226" i="3"/>
  <c r="R226" i="3"/>
  <c r="P226" i="3"/>
  <c r="BK226" i="3"/>
  <c r="J226" i="3"/>
  <c r="BE226" i="3" s="1"/>
  <c r="BI223" i="3"/>
  <c r="BH223" i="3"/>
  <c r="BG223" i="3"/>
  <c r="BF223" i="3"/>
  <c r="T223" i="3"/>
  <c r="R223" i="3"/>
  <c r="P223" i="3"/>
  <c r="BK223" i="3"/>
  <c r="J223" i="3"/>
  <c r="BE223" i="3" s="1"/>
  <c r="BI219" i="3"/>
  <c r="BH219" i="3"/>
  <c r="BG219" i="3"/>
  <c r="BF219" i="3"/>
  <c r="T219" i="3"/>
  <c r="R219" i="3"/>
  <c r="P219" i="3"/>
  <c r="BK219" i="3"/>
  <c r="J219" i="3"/>
  <c r="BE219" i="3" s="1"/>
  <c r="BI216" i="3"/>
  <c r="BH216" i="3"/>
  <c r="BG216" i="3"/>
  <c r="BF216" i="3"/>
  <c r="T216" i="3"/>
  <c r="R216" i="3"/>
  <c r="P216" i="3"/>
  <c r="BK216" i="3"/>
  <c r="J216" i="3"/>
  <c r="BE216" i="3"/>
  <c r="BI213" i="3"/>
  <c r="BH213" i="3"/>
  <c r="BG213" i="3"/>
  <c r="BF213" i="3"/>
  <c r="T213" i="3"/>
  <c r="R213" i="3"/>
  <c r="P213" i="3"/>
  <c r="BK213" i="3"/>
  <c r="J213" i="3"/>
  <c r="BE213" i="3" s="1"/>
  <c r="BI210" i="3"/>
  <c r="BH210" i="3"/>
  <c r="BG210" i="3"/>
  <c r="BF210" i="3"/>
  <c r="T210" i="3"/>
  <c r="R210" i="3"/>
  <c r="P210" i="3"/>
  <c r="BK210" i="3"/>
  <c r="J210" i="3"/>
  <c r="BE210" i="3" s="1"/>
  <c r="BI208" i="3"/>
  <c r="BH208" i="3"/>
  <c r="BG208" i="3"/>
  <c r="BF208" i="3"/>
  <c r="T208" i="3"/>
  <c r="R208" i="3"/>
  <c r="P208" i="3"/>
  <c r="BK208" i="3"/>
  <c r="J208" i="3"/>
  <c r="BE208" i="3" s="1"/>
  <c r="BI205" i="3"/>
  <c r="BH205" i="3"/>
  <c r="BG205" i="3"/>
  <c r="BF205" i="3"/>
  <c r="T205" i="3"/>
  <c r="R205" i="3"/>
  <c r="P205" i="3"/>
  <c r="BK205" i="3"/>
  <c r="J205" i="3"/>
  <c r="BE205" i="3"/>
  <c r="BI202" i="3"/>
  <c r="BH202" i="3"/>
  <c r="BG202" i="3"/>
  <c r="BF202" i="3"/>
  <c r="T202" i="3"/>
  <c r="R202" i="3"/>
  <c r="P202" i="3"/>
  <c r="BK202" i="3"/>
  <c r="J202" i="3"/>
  <c r="BE202" i="3" s="1"/>
  <c r="BI200" i="3"/>
  <c r="BH200" i="3"/>
  <c r="BG200" i="3"/>
  <c r="BF200" i="3"/>
  <c r="T200" i="3"/>
  <c r="R200" i="3"/>
  <c r="P200" i="3"/>
  <c r="BK200" i="3"/>
  <c r="J200" i="3"/>
  <c r="BE200" i="3" s="1"/>
  <c r="BI196" i="3"/>
  <c r="BH196" i="3"/>
  <c r="BG196" i="3"/>
  <c r="BF196" i="3"/>
  <c r="T196" i="3"/>
  <c r="R196" i="3"/>
  <c r="P196" i="3"/>
  <c r="BK196" i="3"/>
  <c r="J196" i="3"/>
  <c r="BE196" i="3" s="1"/>
  <c r="BI194" i="3"/>
  <c r="BH194" i="3"/>
  <c r="BG194" i="3"/>
  <c r="BF194" i="3"/>
  <c r="T194" i="3"/>
  <c r="R194" i="3"/>
  <c r="P194" i="3"/>
  <c r="BK194" i="3"/>
  <c r="J194" i="3"/>
  <c r="BE194" i="3"/>
  <c r="BI191" i="3"/>
  <c r="BH191" i="3"/>
  <c r="BG191" i="3"/>
  <c r="BF191" i="3"/>
  <c r="T191" i="3"/>
  <c r="R191" i="3"/>
  <c r="P191" i="3"/>
  <c r="BK191" i="3"/>
  <c r="J191" i="3"/>
  <c r="BE191" i="3" s="1"/>
  <c r="BI188" i="3"/>
  <c r="BH188" i="3"/>
  <c r="BG188" i="3"/>
  <c r="BF188" i="3"/>
  <c r="T188" i="3"/>
  <c r="R188" i="3"/>
  <c r="R89" i="3" s="1"/>
  <c r="R88" i="3" s="1"/>
  <c r="R87" i="3" s="1"/>
  <c r="P188" i="3"/>
  <c r="BK188" i="3"/>
  <c r="J188" i="3"/>
  <c r="BE188" i="3" s="1"/>
  <c r="BI185" i="3"/>
  <c r="BH185" i="3"/>
  <c r="BG185" i="3"/>
  <c r="BF185" i="3"/>
  <c r="T185" i="3"/>
  <c r="R185" i="3"/>
  <c r="P185" i="3"/>
  <c r="BK185" i="3"/>
  <c r="J185" i="3"/>
  <c r="BE185" i="3" s="1"/>
  <c r="BI182" i="3"/>
  <c r="BH182" i="3"/>
  <c r="BG182" i="3"/>
  <c r="BF182" i="3"/>
  <c r="T182" i="3"/>
  <c r="R182" i="3"/>
  <c r="P182" i="3"/>
  <c r="BK182" i="3"/>
  <c r="J182" i="3"/>
  <c r="BE182" i="3"/>
  <c r="BI179" i="3"/>
  <c r="BH179" i="3"/>
  <c r="BG179" i="3"/>
  <c r="BF179" i="3"/>
  <c r="T179" i="3"/>
  <c r="R179" i="3"/>
  <c r="P179" i="3"/>
  <c r="BK179" i="3"/>
  <c r="J179" i="3"/>
  <c r="BE179" i="3" s="1"/>
  <c r="BI176" i="3"/>
  <c r="BH176" i="3"/>
  <c r="BG176" i="3"/>
  <c r="BF176" i="3"/>
  <c r="T176" i="3"/>
  <c r="R176" i="3"/>
  <c r="P176" i="3"/>
  <c r="BK176" i="3"/>
  <c r="J176" i="3"/>
  <c r="BE176" i="3" s="1"/>
  <c r="BI173" i="3"/>
  <c r="BH173" i="3"/>
  <c r="BG173" i="3"/>
  <c r="BF173" i="3"/>
  <c r="T173" i="3"/>
  <c r="R173" i="3"/>
  <c r="P173" i="3"/>
  <c r="BK173" i="3"/>
  <c r="J173" i="3"/>
  <c r="BE173" i="3" s="1"/>
  <c r="BI170" i="3"/>
  <c r="BH170" i="3"/>
  <c r="BG170" i="3"/>
  <c r="BF170" i="3"/>
  <c r="T170" i="3"/>
  <c r="R170" i="3"/>
  <c r="P170" i="3"/>
  <c r="BK170" i="3"/>
  <c r="J170" i="3"/>
  <c r="BE170" i="3"/>
  <c r="BI168" i="3"/>
  <c r="BH168" i="3"/>
  <c r="BG168" i="3"/>
  <c r="BF168" i="3"/>
  <c r="T168" i="3"/>
  <c r="R168" i="3"/>
  <c r="P168" i="3"/>
  <c r="BK168" i="3"/>
  <c r="J168" i="3"/>
  <c r="BE168" i="3" s="1"/>
  <c r="BI165" i="3"/>
  <c r="BH165" i="3"/>
  <c r="BG165" i="3"/>
  <c r="BF165" i="3"/>
  <c r="T165" i="3"/>
  <c r="R165" i="3"/>
  <c r="P165" i="3"/>
  <c r="BK165" i="3"/>
  <c r="J165" i="3"/>
  <c r="BE165" i="3" s="1"/>
  <c r="BI163" i="3"/>
  <c r="BH163" i="3"/>
  <c r="BG163" i="3"/>
  <c r="BF163" i="3"/>
  <c r="T163" i="3"/>
  <c r="R163" i="3"/>
  <c r="P163" i="3"/>
  <c r="BK163" i="3"/>
  <c r="J163" i="3"/>
  <c r="BE163" i="3" s="1"/>
  <c r="BI160" i="3"/>
  <c r="BH160" i="3"/>
  <c r="BG160" i="3"/>
  <c r="BF160" i="3"/>
  <c r="T160" i="3"/>
  <c r="R160" i="3"/>
  <c r="P160" i="3"/>
  <c r="BK160" i="3"/>
  <c r="J160" i="3"/>
  <c r="BE160" i="3"/>
  <c r="BI157" i="3"/>
  <c r="BH157" i="3"/>
  <c r="BG157" i="3"/>
  <c r="BF157" i="3"/>
  <c r="T157" i="3"/>
  <c r="R157" i="3"/>
  <c r="P157" i="3"/>
  <c r="BK157" i="3"/>
  <c r="J157" i="3"/>
  <c r="BE157" i="3" s="1"/>
  <c r="BI155" i="3"/>
  <c r="BH155" i="3"/>
  <c r="BG155" i="3"/>
  <c r="BF155" i="3"/>
  <c r="T155" i="3"/>
  <c r="R155" i="3"/>
  <c r="P155" i="3"/>
  <c r="BK155" i="3"/>
  <c r="J155" i="3"/>
  <c r="BE155" i="3" s="1"/>
  <c r="BI150" i="3"/>
  <c r="BH150" i="3"/>
  <c r="BG150" i="3"/>
  <c r="BF150" i="3"/>
  <c r="T150" i="3"/>
  <c r="R150" i="3"/>
  <c r="P150" i="3"/>
  <c r="BK150" i="3"/>
  <c r="J150" i="3"/>
  <c r="BE150" i="3" s="1"/>
  <c r="BI148" i="3"/>
  <c r="BH148" i="3"/>
  <c r="BG148" i="3"/>
  <c r="BF148" i="3"/>
  <c r="T148" i="3"/>
  <c r="R148" i="3"/>
  <c r="P148" i="3"/>
  <c r="BK148" i="3"/>
  <c r="J148" i="3"/>
  <c r="BE148" i="3"/>
  <c r="BI146" i="3"/>
  <c r="BH146" i="3"/>
  <c r="BG146" i="3"/>
  <c r="BF146" i="3"/>
  <c r="T146" i="3"/>
  <c r="R146" i="3"/>
  <c r="P146" i="3"/>
  <c r="BK146" i="3"/>
  <c r="J146" i="3"/>
  <c r="BE146" i="3" s="1"/>
  <c r="BI141" i="3"/>
  <c r="BH141" i="3"/>
  <c r="BG141" i="3"/>
  <c r="BF141" i="3"/>
  <c r="T141" i="3"/>
  <c r="R141" i="3"/>
  <c r="P141" i="3"/>
  <c r="BK141" i="3"/>
  <c r="J141" i="3"/>
  <c r="BE141" i="3" s="1"/>
  <c r="BI137" i="3"/>
  <c r="BH137" i="3"/>
  <c r="BG137" i="3"/>
  <c r="BF137" i="3"/>
  <c r="T137" i="3"/>
  <c r="R137" i="3"/>
  <c r="P137" i="3"/>
  <c r="BK137" i="3"/>
  <c r="J137" i="3"/>
  <c r="BE137" i="3" s="1"/>
  <c r="BI134" i="3"/>
  <c r="BH134" i="3"/>
  <c r="BG134" i="3"/>
  <c r="BF134" i="3"/>
  <c r="T134" i="3"/>
  <c r="R134" i="3"/>
  <c r="P134" i="3"/>
  <c r="BK134" i="3"/>
  <c r="J134" i="3"/>
  <c r="BE134" i="3"/>
  <c r="BI132" i="3"/>
  <c r="BH132" i="3"/>
  <c r="BG132" i="3"/>
  <c r="BF132" i="3"/>
  <c r="T132" i="3"/>
  <c r="R132" i="3"/>
  <c r="P132" i="3"/>
  <c r="BK132" i="3"/>
  <c r="J132" i="3"/>
  <c r="BE132" i="3" s="1"/>
  <c r="BI129" i="3"/>
  <c r="BH129" i="3"/>
  <c r="BG129" i="3"/>
  <c r="BF129" i="3"/>
  <c r="T129" i="3"/>
  <c r="R129" i="3"/>
  <c r="P129" i="3"/>
  <c r="BK129" i="3"/>
  <c r="J129" i="3"/>
  <c r="BE129" i="3" s="1"/>
  <c r="BI126" i="3"/>
  <c r="BH126" i="3"/>
  <c r="BG126" i="3"/>
  <c r="BF126" i="3"/>
  <c r="J34" i="3" s="1"/>
  <c r="AW56" i="1" s="1"/>
  <c r="T126" i="3"/>
  <c r="R126" i="3"/>
  <c r="P126" i="3"/>
  <c r="BK126" i="3"/>
  <c r="J126" i="3"/>
  <c r="BE126" i="3" s="1"/>
  <c r="BI123" i="3"/>
  <c r="BH123" i="3"/>
  <c r="BG123" i="3"/>
  <c r="BF123" i="3"/>
  <c r="T123" i="3"/>
  <c r="R123" i="3"/>
  <c r="P123" i="3"/>
  <c r="BK123" i="3"/>
  <c r="J123" i="3"/>
  <c r="BE123" i="3"/>
  <c r="BI119" i="3"/>
  <c r="BH119" i="3"/>
  <c r="BG119" i="3"/>
  <c r="BF119" i="3"/>
  <c r="T119" i="3"/>
  <c r="R119" i="3"/>
  <c r="P119" i="3"/>
  <c r="BK119" i="3"/>
  <c r="J119" i="3"/>
  <c r="BE119" i="3" s="1"/>
  <c r="BI115" i="3"/>
  <c r="BH115" i="3"/>
  <c r="BG115" i="3"/>
  <c r="BF115" i="3"/>
  <c r="T115" i="3"/>
  <c r="R115" i="3"/>
  <c r="P115" i="3"/>
  <c r="BK115" i="3"/>
  <c r="J115" i="3"/>
  <c r="BE115" i="3" s="1"/>
  <c r="BI112" i="3"/>
  <c r="BH112" i="3"/>
  <c r="BG112" i="3"/>
  <c r="BF112" i="3"/>
  <c r="T112" i="3"/>
  <c r="R112" i="3"/>
  <c r="P112" i="3"/>
  <c r="BK112" i="3"/>
  <c r="J112" i="3"/>
  <c r="BE112" i="3" s="1"/>
  <c r="BI108" i="3"/>
  <c r="BH108" i="3"/>
  <c r="BG108" i="3"/>
  <c r="BF108" i="3"/>
  <c r="T108" i="3"/>
  <c r="R108" i="3"/>
  <c r="P108" i="3"/>
  <c r="BK108" i="3"/>
  <c r="J108" i="3"/>
  <c r="BE108" i="3"/>
  <c r="BI105" i="3"/>
  <c r="BH105" i="3"/>
  <c r="BG105" i="3"/>
  <c r="BF105" i="3"/>
  <c r="T105" i="3"/>
  <c r="R105" i="3"/>
  <c r="P105" i="3"/>
  <c r="BK105" i="3"/>
  <c r="J105" i="3"/>
  <c r="BE105" i="3" s="1"/>
  <c r="BI102" i="3"/>
  <c r="BH102" i="3"/>
  <c r="BG102" i="3"/>
  <c r="BF102" i="3"/>
  <c r="T102" i="3"/>
  <c r="R102" i="3"/>
  <c r="P102" i="3"/>
  <c r="BK102" i="3"/>
  <c r="J102" i="3"/>
  <c r="BE102" i="3" s="1"/>
  <c r="BI99" i="3"/>
  <c r="BH99" i="3"/>
  <c r="BG99" i="3"/>
  <c r="BF99" i="3"/>
  <c r="T99" i="3"/>
  <c r="R99" i="3"/>
  <c r="P99" i="3"/>
  <c r="BK99" i="3"/>
  <c r="J99" i="3"/>
  <c r="BE99" i="3" s="1"/>
  <c r="J33" i="3" s="1"/>
  <c r="AV56" i="1" s="1"/>
  <c r="BI96" i="3"/>
  <c r="BH96" i="3"/>
  <c r="BG96" i="3"/>
  <c r="BF96" i="3"/>
  <c r="T96" i="3"/>
  <c r="R96" i="3"/>
  <c r="P96" i="3"/>
  <c r="BK96" i="3"/>
  <c r="J96" i="3"/>
  <c r="BE96" i="3"/>
  <c r="BI93" i="3"/>
  <c r="BH93" i="3"/>
  <c r="BG93" i="3"/>
  <c r="F35" i="3" s="1"/>
  <c r="BB56" i="1" s="1"/>
  <c r="BF93" i="3"/>
  <c r="T93" i="3"/>
  <c r="T89" i="3" s="1"/>
  <c r="R93" i="3"/>
  <c r="P93" i="3"/>
  <c r="P89" i="3" s="1"/>
  <c r="BK93" i="3"/>
  <c r="J93" i="3"/>
  <c r="BE93" i="3"/>
  <c r="BI90" i="3"/>
  <c r="F37" i="3" s="1"/>
  <c r="BD56" i="1" s="1"/>
  <c r="BH90" i="3"/>
  <c r="F36" i="3"/>
  <c r="BC56" i="1" s="1"/>
  <c r="BG90" i="3"/>
  <c r="BF90" i="3"/>
  <c r="F34" i="3"/>
  <c r="BA56" i="1" s="1"/>
  <c r="T90" i="3"/>
  <c r="R90" i="3"/>
  <c r="P90" i="3"/>
  <c r="BK90" i="3"/>
  <c r="BK89" i="3"/>
  <c r="BK88" i="3" s="1"/>
  <c r="J90" i="3"/>
  <c r="BE90" i="3"/>
  <c r="F33" i="3" s="1"/>
  <c r="AZ56" i="1" s="1"/>
  <c r="F81" i="3"/>
  <c r="E79" i="3"/>
  <c r="F52" i="3"/>
  <c r="E50" i="3"/>
  <c r="J24" i="3"/>
  <c r="E24" i="3"/>
  <c r="J55" i="3" s="1"/>
  <c r="J84" i="3"/>
  <c r="J23" i="3"/>
  <c r="J21" i="3"/>
  <c r="E21" i="3"/>
  <c r="J83" i="3" s="1"/>
  <c r="J54" i="3"/>
  <c r="J20" i="3"/>
  <c r="J18" i="3"/>
  <c r="E18" i="3"/>
  <c r="F84" i="3"/>
  <c r="F55" i="3"/>
  <c r="J17" i="3"/>
  <c r="J15" i="3"/>
  <c r="E15" i="3"/>
  <c r="F83" i="3"/>
  <c r="F54" i="3"/>
  <c r="J14" i="3"/>
  <c r="J12" i="3"/>
  <c r="J81" i="3"/>
  <c r="J52" i="3"/>
  <c r="E7" i="3"/>
  <c r="E77" i="3"/>
  <c r="E48" i="3"/>
  <c r="J37" i="2"/>
  <c r="J36" i="2"/>
  <c r="AY55" i="1"/>
  <c r="J35" i="2"/>
  <c r="AX55" i="1"/>
  <c r="BI123" i="2"/>
  <c r="BH123" i="2"/>
  <c r="BG123" i="2"/>
  <c r="BF123" i="2"/>
  <c r="T123" i="2"/>
  <c r="R123" i="2"/>
  <c r="P123" i="2"/>
  <c r="P120" i="2" s="1"/>
  <c r="BK123" i="2"/>
  <c r="J123" i="2"/>
  <c r="BE123" i="2"/>
  <c r="BI122" i="2"/>
  <c r="BH122" i="2"/>
  <c r="BG122" i="2"/>
  <c r="BF122" i="2"/>
  <c r="T122" i="2"/>
  <c r="R122" i="2"/>
  <c r="P122" i="2"/>
  <c r="BK122" i="2"/>
  <c r="BK120" i="2" s="1"/>
  <c r="J120" i="2" s="1"/>
  <c r="J66" i="2" s="1"/>
  <c r="J122" i="2"/>
  <c r="BE122" i="2"/>
  <c r="BI121" i="2"/>
  <c r="BH121" i="2"/>
  <c r="BG121" i="2"/>
  <c r="BF121" i="2"/>
  <c r="T121" i="2"/>
  <c r="T120" i="2"/>
  <c r="R121" i="2"/>
  <c r="R120" i="2"/>
  <c r="P121" i="2"/>
  <c r="BK121" i="2"/>
  <c r="J121" i="2"/>
  <c r="BE121" i="2"/>
  <c r="BI119" i="2"/>
  <c r="BH119" i="2"/>
  <c r="BG119" i="2"/>
  <c r="BF119" i="2"/>
  <c r="T119" i="2"/>
  <c r="R119" i="2"/>
  <c r="P119" i="2"/>
  <c r="BK119" i="2"/>
  <c r="J119" i="2"/>
  <c r="BE119" i="2"/>
  <c r="BI118" i="2"/>
  <c r="BH118" i="2"/>
  <c r="BG118" i="2"/>
  <c r="BF118" i="2"/>
  <c r="T118" i="2"/>
  <c r="R118" i="2"/>
  <c r="P118" i="2"/>
  <c r="BK118" i="2"/>
  <c r="J118" i="2"/>
  <c r="BE118" i="2"/>
  <c r="BI117" i="2"/>
  <c r="BH117" i="2"/>
  <c r="BG117" i="2"/>
  <c r="BF117" i="2"/>
  <c r="T117" i="2"/>
  <c r="R117" i="2"/>
  <c r="P117" i="2"/>
  <c r="BK117" i="2"/>
  <c r="J117" i="2"/>
  <c r="BE117" i="2"/>
  <c r="BI114" i="2"/>
  <c r="BH114" i="2"/>
  <c r="BG114" i="2"/>
  <c r="BF114" i="2"/>
  <c r="T114" i="2"/>
  <c r="R114" i="2"/>
  <c r="P114" i="2"/>
  <c r="BK114" i="2"/>
  <c r="J114" i="2"/>
  <c r="BE114" i="2"/>
  <c r="BI113" i="2"/>
  <c r="BH113" i="2"/>
  <c r="BG113" i="2"/>
  <c r="BF113" i="2"/>
  <c r="T113" i="2"/>
  <c r="R113" i="2"/>
  <c r="P113" i="2"/>
  <c r="P110" i="2" s="1"/>
  <c r="BK113" i="2"/>
  <c r="J113" i="2"/>
  <c r="BE113" i="2"/>
  <c r="BI112" i="2"/>
  <c r="BH112" i="2"/>
  <c r="BG112" i="2"/>
  <c r="BF112" i="2"/>
  <c r="T112" i="2"/>
  <c r="T110" i="2" s="1"/>
  <c r="R112" i="2"/>
  <c r="R110" i="2" s="1"/>
  <c r="P112" i="2"/>
  <c r="BK112" i="2"/>
  <c r="J112" i="2"/>
  <c r="BE112" i="2"/>
  <c r="BI111" i="2"/>
  <c r="BH111" i="2"/>
  <c r="BG111" i="2"/>
  <c r="BF111" i="2"/>
  <c r="T111" i="2"/>
  <c r="R111" i="2"/>
  <c r="P111" i="2"/>
  <c r="BK111" i="2"/>
  <c r="BK110" i="2"/>
  <c r="J110" i="2" s="1"/>
  <c r="J65" i="2" s="1"/>
  <c r="J111" i="2"/>
  <c r="BE111" i="2"/>
  <c r="BI109" i="2"/>
  <c r="BH109" i="2"/>
  <c r="BG109" i="2"/>
  <c r="BF109" i="2"/>
  <c r="T109" i="2"/>
  <c r="R109" i="2"/>
  <c r="P109" i="2"/>
  <c r="BK109" i="2"/>
  <c r="J109" i="2"/>
  <c r="BE109" i="2"/>
  <c r="BI108" i="2"/>
  <c r="BH108" i="2"/>
  <c r="BG108" i="2"/>
  <c r="BF108" i="2"/>
  <c r="T108" i="2"/>
  <c r="R108" i="2"/>
  <c r="P108" i="2"/>
  <c r="BK108" i="2"/>
  <c r="J108" i="2"/>
  <c r="BE108" i="2"/>
  <c r="BI107" i="2"/>
  <c r="BH107" i="2"/>
  <c r="BG107" i="2"/>
  <c r="BF107" i="2"/>
  <c r="T107" i="2"/>
  <c r="R107" i="2"/>
  <c r="P107" i="2"/>
  <c r="P101" i="2" s="1"/>
  <c r="BK107" i="2"/>
  <c r="J107" i="2"/>
  <c r="BE107" i="2"/>
  <c r="BI106" i="2"/>
  <c r="BH106" i="2"/>
  <c r="BG106" i="2"/>
  <c r="BF106" i="2"/>
  <c r="T106" i="2"/>
  <c r="T101" i="2" s="1"/>
  <c r="R106" i="2"/>
  <c r="R101" i="2" s="1"/>
  <c r="P106" i="2"/>
  <c r="BK106" i="2"/>
  <c r="J106" i="2"/>
  <c r="BE106" i="2"/>
  <c r="BI102" i="2"/>
  <c r="BH102" i="2"/>
  <c r="BG102" i="2"/>
  <c r="BF102" i="2"/>
  <c r="T102" i="2"/>
  <c r="R102" i="2"/>
  <c r="P102" i="2"/>
  <c r="BK102" i="2"/>
  <c r="BK101" i="2"/>
  <c r="J101" i="2" s="1"/>
  <c r="J64" i="2" s="1"/>
  <c r="J102" i="2"/>
  <c r="BE102" i="2"/>
  <c r="BI100" i="2"/>
  <c r="BH100" i="2"/>
  <c r="BG100" i="2"/>
  <c r="BF100" i="2"/>
  <c r="T100" i="2"/>
  <c r="R100" i="2"/>
  <c r="P100" i="2"/>
  <c r="BK100" i="2"/>
  <c r="J100" i="2"/>
  <c r="BE100" i="2"/>
  <c r="BI99" i="2"/>
  <c r="BH99" i="2"/>
  <c r="BG99" i="2"/>
  <c r="BF99" i="2"/>
  <c r="T99" i="2"/>
  <c r="R99" i="2"/>
  <c r="P99" i="2"/>
  <c r="BK99" i="2"/>
  <c r="J99" i="2"/>
  <c r="BE99" i="2"/>
  <c r="BI98" i="2"/>
  <c r="BH98" i="2"/>
  <c r="BG98" i="2"/>
  <c r="BF98" i="2"/>
  <c r="T98" i="2"/>
  <c r="R98" i="2"/>
  <c r="P98" i="2"/>
  <c r="P93" i="2" s="1"/>
  <c r="BK98" i="2"/>
  <c r="BK93" i="2" s="1"/>
  <c r="J98" i="2"/>
  <c r="BE98" i="2"/>
  <c r="BI97" i="2"/>
  <c r="BH97" i="2"/>
  <c r="BG97" i="2"/>
  <c r="BF97" i="2"/>
  <c r="T97" i="2"/>
  <c r="T93" i="2" s="1"/>
  <c r="R97" i="2"/>
  <c r="P97" i="2"/>
  <c r="BK97" i="2"/>
  <c r="J97" i="2"/>
  <c r="BE97" i="2"/>
  <c r="BI96" i="2"/>
  <c r="BH96" i="2"/>
  <c r="BG96" i="2"/>
  <c r="F35" i="2" s="1"/>
  <c r="BB55" i="1" s="1"/>
  <c r="BF96" i="2"/>
  <c r="T96" i="2"/>
  <c r="R96" i="2"/>
  <c r="P96" i="2"/>
  <c r="BK96" i="2"/>
  <c r="J96" i="2"/>
  <c r="BE96" i="2"/>
  <c r="BI95" i="2"/>
  <c r="BH95" i="2"/>
  <c r="BG95" i="2"/>
  <c r="BF95" i="2"/>
  <c r="T95" i="2"/>
  <c r="R95" i="2"/>
  <c r="P95" i="2"/>
  <c r="BK95" i="2"/>
  <c r="J95" i="2"/>
  <c r="BE95" i="2"/>
  <c r="BI94" i="2"/>
  <c r="BH94" i="2"/>
  <c r="BG94" i="2"/>
  <c r="BF94" i="2"/>
  <c r="T94" i="2"/>
  <c r="R94" i="2"/>
  <c r="R93" i="2" s="1"/>
  <c r="R92" i="2" s="1"/>
  <c r="R86" i="2" s="1"/>
  <c r="P94" i="2"/>
  <c r="BK94" i="2"/>
  <c r="J94" i="2"/>
  <c r="BE94" i="2"/>
  <c r="BI89" i="2"/>
  <c r="F37" i="2"/>
  <c r="BD55" i="1" s="1"/>
  <c r="BH89" i="2"/>
  <c r="F36" i="2" s="1"/>
  <c r="BC55" i="1" s="1"/>
  <c r="BG89" i="2"/>
  <c r="BF89" i="2"/>
  <c r="F34" i="2" s="1"/>
  <c r="BA55" i="1" s="1"/>
  <c r="T89" i="2"/>
  <c r="T88" i="2"/>
  <c r="T87" i="2"/>
  <c r="R89" i="2"/>
  <c r="R88" i="2"/>
  <c r="R87" i="2"/>
  <c r="P89" i="2"/>
  <c r="P88" i="2"/>
  <c r="P87" i="2"/>
  <c r="BK89" i="2"/>
  <c r="BK88" i="2"/>
  <c r="BK87" i="2" s="1"/>
  <c r="J88" i="2"/>
  <c r="J61" i="2" s="1"/>
  <c r="J89" i="2"/>
  <c r="BE89" i="2" s="1"/>
  <c r="F80" i="2"/>
  <c r="E78" i="2"/>
  <c r="F52" i="2"/>
  <c r="E50" i="2"/>
  <c r="J24" i="2"/>
  <c r="E24" i="2"/>
  <c r="J83" i="2" s="1"/>
  <c r="J55" i="2"/>
  <c r="J23" i="2"/>
  <c r="J21" i="2"/>
  <c r="E21" i="2"/>
  <c r="J54" i="2" s="1"/>
  <c r="J82" i="2"/>
  <c r="J20" i="2"/>
  <c r="J18" i="2"/>
  <c r="E18" i="2"/>
  <c r="F83" i="2" s="1"/>
  <c r="F55" i="2"/>
  <c r="J17" i="2"/>
  <c r="J15" i="2"/>
  <c r="E15" i="2"/>
  <c r="F82" i="2"/>
  <c r="F54" i="2"/>
  <c r="J14" i="2"/>
  <c r="J12" i="2"/>
  <c r="J80" i="2"/>
  <c r="J52" i="2"/>
  <c r="E7" i="2"/>
  <c r="E48" i="2" s="1"/>
  <c r="AS54" i="1"/>
  <c r="L50" i="1"/>
  <c r="AM50" i="1"/>
  <c r="AM49" i="1"/>
  <c r="L49" i="1"/>
  <c r="AM47" i="1"/>
  <c r="L47" i="1"/>
  <c r="L45" i="1"/>
  <c r="L44" i="1"/>
  <c r="J93" i="2" l="1"/>
  <c r="J63" i="2" s="1"/>
  <c r="BK92" i="2"/>
  <c r="J92" i="2" s="1"/>
  <c r="J62" i="2" s="1"/>
  <c r="AT56" i="1"/>
  <c r="T92" i="2"/>
  <c r="T86" i="2" s="1"/>
  <c r="P92" i="2"/>
  <c r="P86" i="2" s="1"/>
  <c r="AU55" i="1" s="1"/>
  <c r="J88" i="3"/>
  <c r="J60" i="3" s="1"/>
  <c r="BK87" i="3"/>
  <c r="J87" i="3" s="1"/>
  <c r="J33" i="2"/>
  <c r="AV55" i="1" s="1"/>
  <c r="F33" i="2"/>
  <c r="AZ55" i="1" s="1"/>
  <c r="BD54" i="1"/>
  <c r="W33" i="1" s="1"/>
  <c r="J87" i="2"/>
  <c r="J60" i="2" s="1"/>
  <c r="BK86" i="2"/>
  <c r="J86" i="2" s="1"/>
  <c r="E76" i="2"/>
  <c r="J34" i="2"/>
  <c r="AW55" i="1" s="1"/>
  <c r="J89" i="3"/>
  <c r="J61" i="3" s="1"/>
  <c r="P353" i="4"/>
  <c r="P91" i="5"/>
  <c r="F35" i="5"/>
  <c r="BB58" i="1" s="1"/>
  <c r="BB54" i="1" s="1"/>
  <c r="T281" i="5"/>
  <c r="T280" i="5" s="1"/>
  <c r="J33" i="5"/>
  <c r="AV58" i="1" s="1"/>
  <c r="AT58" i="1" s="1"/>
  <c r="F33" i="5"/>
  <c r="AZ58" i="1" s="1"/>
  <c r="R186" i="6"/>
  <c r="T312" i="3"/>
  <c r="F36" i="4"/>
  <c r="BC57" i="1" s="1"/>
  <c r="BC54" i="1" s="1"/>
  <c r="J281" i="5"/>
  <c r="J69" i="5" s="1"/>
  <c r="BK280" i="5"/>
  <c r="J280" i="5" s="1"/>
  <c r="J68" i="5" s="1"/>
  <c r="T240" i="3"/>
  <c r="T88" i="3" s="1"/>
  <c r="T87" i="3" s="1"/>
  <c r="P300" i="3"/>
  <c r="P88" i="3" s="1"/>
  <c r="P87" i="3" s="1"/>
  <c r="AU56" i="1" s="1"/>
  <c r="BK90" i="5"/>
  <c r="T91" i="5"/>
  <c r="F33" i="6"/>
  <c r="AZ59" i="1" s="1"/>
  <c r="T86" i="6"/>
  <c r="T85" i="6" s="1"/>
  <c r="E83" i="4"/>
  <c r="E48" i="4"/>
  <c r="J34" i="4"/>
  <c r="AW57" i="1" s="1"/>
  <c r="AT57" i="1" s="1"/>
  <c r="F34" i="4"/>
  <c r="BA57" i="1" s="1"/>
  <c r="BA54" i="1" s="1"/>
  <c r="BK95" i="4"/>
  <c r="R354" i="4"/>
  <c r="R353" i="4" s="1"/>
  <c r="R93" i="4" s="1"/>
  <c r="P168" i="5"/>
  <c r="P250" i="5"/>
  <c r="P281" i="5"/>
  <c r="P280" i="5" s="1"/>
  <c r="F55" i="6"/>
  <c r="BK160" i="6"/>
  <c r="J160" i="6" s="1"/>
  <c r="J62" i="6" s="1"/>
  <c r="J85" i="5"/>
  <c r="J54" i="5"/>
  <c r="R90" i="5"/>
  <c r="R89" i="5" s="1"/>
  <c r="P159" i="5"/>
  <c r="T168" i="5"/>
  <c r="T250" i="5"/>
  <c r="P312" i="3"/>
  <c r="P94" i="4"/>
  <c r="P93" i="4" s="1"/>
  <c r="AU57" i="1" s="1"/>
  <c r="BK142" i="4"/>
  <c r="J142" i="4" s="1"/>
  <c r="J62" i="4" s="1"/>
  <c r="BK212" i="4"/>
  <c r="J212" i="4" s="1"/>
  <c r="J64" i="4" s="1"/>
  <c r="BK354" i="4"/>
  <c r="P137" i="5"/>
  <c r="BK87" i="6"/>
  <c r="J34" i="6"/>
  <c r="AW59" i="1" s="1"/>
  <c r="AT59" i="1" s="1"/>
  <c r="R227" i="6"/>
  <c r="R86" i="6" s="1"/>
  <c r="R85" i="6" s="1"/>
  <c r="F34" i="6"/>
  <c r="BA59" i="1" s="1"/>
  <c r="J54" i="6"/>
  <c r="W30" i="1" l="1"/>
  <c r="AW54" i="1"/>
  <c r="AK30" i="1" s="1"/>
  <c r="W31" i="1"/>
  <c r="AX54" i="1"/>
  <c r="W32" i="1"/>
  <c r="AY54" i="1"/>
  <c r="BK86" i="6"/>
  <c r="J87" i="6"/>
  <c r="J61" i="6" s="1"/>
  <c r="P90" i="5"/>
  <c r="P89" i="5" s="1"/>
  <c r="AU58" i="1" s="1"/>
  <c r="AU54" i="1" s="1"/>
  <c r="AZ54" i="1"/>
  <c r="T90" i="5"/>
  <c r="T89" i="5" s="1"/>
  <c r="AT55" i="1"/>
  <c r="J95" i="4"/>
  <c r="J61" i="4" s="1"/>
  <c r="BK94" i="4"/>
  <c r="J90" i="5"/>
  <c r="J60" i="5" s="1"/>
  <c r="BK89" i="5"/>
  <c r="J89" i="5" s="1"/>
  <c r="J30" i="2"/>
  <c r="J59" i="2"/>
  <c r="J354" i="4"/>
  <c r="J71" i="4" s="1"/>
  <c r="BK353" i="4"/>
  <c r="J353" i="4" s="1"/>
  <c r="J70" i="4" s="1"/>
  <c r="J30" i="3"/>
  <c r="J59" i="3"/>
  <c r="BK93" i="4" l="1"/>
  <c r="J93" i="4" s="1"/>
  <c r="J94" i="4"/>
  <c r="J60" i="4" s="1"/>
  <c r="BK85" i="6"/>
  <c r="J85" i="6" s="1"/>
  <c r="J86" i="6"/>
  <c r="J60" i="6" s="1"/>
  <c r="AG55" i="1"/>
  <c r="J39" i="2"/>
  <c r="J39" i="3"/>
  <c r="AG56" i="1"/>
  <c r="AN56" i="1" s="1"/>
  <c r="J59" i="5"/>
  <c r="J30" i="5"/>
  <c r="AV54" i="1"/>
  <c r="W29" i="1"/>
  <c r="AN55" i="1" l="1"/>
  <c r="AT54" i="1"/>
  <c r="AK29" i="1"/>
  <c r="J59" i="6"/>
  <c r="J30" i="6"/>
  <c r="J39" i="5"/>
  <c r="AG58" i="1"/>
  <c r="AN58" i="1" s="1"/>
  <c r="J59" i="4"/>
  <c r="J30" i="4"/>
  <c r="J39" i="6" l="1"/>
  <c r="AG59" i="1"/>
  <c r="AN59" i="1" s="1"/>
  <c r="AG57" i="1"/>
  <c r="J39" i="4"/>
  <c r="AN57" i="1" l="1"/>
  <c r="AG54" i="1"/>
  <c r="AK26" i="1" l="1"/>
  <c r="AK35" i="1" s="1"/>
  <c r="AN54" i="1"/>
</calcChain>
</file>

<file path=xl/sharedStrings.xml><?xml version="1.0" encoding="utf-8"?>
<sst xmlns="http://schemas.openxmlformats.org/spreadsheetml/2006/main" count="11939" uniqueCount="1557">
  <si>
    <t>Export Komplet</t>
  </si>
  <si>
    <t/>
  </si>
  <si>
    <t>2.0</t>
  </si>
  <si>
    <t>ZAMOK</t>
  </si>
  <si>
    <t>False</t>
  </si>
  <si>
    <t>{b5b3995c-307e-4e6b-a09e-edea87042e28}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</si>
  <si>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</si>
  <si>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</si>
  <si>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</si>
  <si>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</si>
  <si>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</si>
  <si>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</si>
  <si>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</si>
  <si>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</si>
  <si>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201904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</si>
  <si>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</si>
  <si>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</si>
  <si>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RK - Rozšíření komunikace Bochořákova</t>
  </si>
  <si>
    <t>KSO:</t>
  </si>
  <si>
    <t>CC-CZ:</t>
  </si>
  <si>
    <t>Místo:</t>
  </si>
  <si>
    <t xml:space="preserve"> </t>
  </si>
  <si>
    <t>Datum:</t>
  </si>
  <si>
    <t>2. 5. 2019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</si>
  <si>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</si>
  <si>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</si>
  <si>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</si>
  <si>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</si>
  <si>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</si>
  <si>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</si>
  <si>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</si>
  <si>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</si>
  <si>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</si>
  <si>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</si>
  <si>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</si>
  <si>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</si>
  <si>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</si>
  <si>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</si>
  <si>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</si>
  <si>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</si>
  <si>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</si>
  <si>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</si>
  <si>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</si>
  <si>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</si>
  <si>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</si>
  <si>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</si>
  <si>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</si>
  <si>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</si>
  <si>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</si>
  <si>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</si>
  <si>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</si>
  <si>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</si>
  <si>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</si>
  <si>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</si>
  <si>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</si>
  <si>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</si>
  <si>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</si>
  <si>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</si>
  <si>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</si>
  <si>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</si>
  <si>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</si>
  <si>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</si>
  <si>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</si>
  <si>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</si>
  <si>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</si>
  <si>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</si>
  <si>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</si>
  <si>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</si>
  <si>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</si>
  <si>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</si>
  <si>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</si>
  <si>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</si>
  <si>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SO-00</t>
  </si>
  <si>
    <t>Vedlejší rozpočtové náklady</t>
  </si>
  <si>
    <t>STA</t>
  </si>
  <si>
    <t>1</t>
  </si>
  <si>
    <t>{7b2dc72c-d5a2-4194-996b-dc9923e3806c}</t>
  </si>
  <si>
    <t>2</t>
  </si>
  <si>
    <t>SO-01</t>
  </si>
  <si>
    <t>Rozšíření komunikace</t>
  </si>
  <si>
    <t>{6f09db56-43f5-4540-8c06-6cb175efb28b}</t>
  </si>
  <si>
    <t>SO-02</t>
  </si>
  <si>
    <t>Opěrné zdi</t>
  </si>
  <si>
    <t>{5ed1fd30-cdde-4064-9805-25159a05bc50}</t>
  </si>
  <si>
    <t>SO-03</t>
  </si>
  <si>
    <t>Odvodnění komunikace</t>
  </si>
  <si>
    <t>{c8867947-8c6c-41c4-9fa1-9aa71b400663}</t>
  </si>
  <si>
    <t>SO-04</t>
  </si>
  <si>
    <t>Přesun kříže</t>
  </si>
  <si>
    <t>{eef51a50-808e-428b-83f3-a269dd32bae9}</t>
  </si>
  <si>
    <t>KRYCÍ LIST SOUPISU PRACÍ</t>
  </si>
  <si>
    <t>Objekt:</t>
  </si>
  <si>
    <t>SO-00 - Vedlejší rozpočtové náklady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</si>
  <si>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</si>
  <si>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</si>
  <si>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</si>
  <si>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</si>
  <si>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</si>
  <si>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</si>
  <si>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9 - Ostatní konstrukce a práce, bourání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</si>
  <si>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</si>
  <si>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</si>
  <si>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</si>
  <si>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</si>
  <si>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</si>
  <si>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</si>
  <si>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</si>
  <si>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</si>
  <si>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</si>
  <si>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</si>
  <si>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</si>
  <si>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</si>
  <si>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</si>
  <si>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</si>
  <si>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</si>
  <si>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</si>
  <si>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</si>
  <si>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</si>
  <si>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</si>
  <si>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</si>
  <si>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</si>
  <si>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</si>
  <si>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</si>
  <si>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</si>
  <si>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938908411</t>
  </si>
  <si>
    <t>Čištění vozovek splachováním vodou povrchu podkladu nebo krytu živičného, betonového nebo dlážděného</t>
  </si>
  <si>
    <t>m2</t>
  </si>
  <si>
    <t>CS ÚRS 2019 01</t>
  </si>
  <si>
    <t>4</t>
  </si>
  <si>
    <t>-536001687</t>
  </si>
  <si>
    <t>VV</t>
  </si>
  <si>
    <t>předpoklad pro mytí na délku 1000 m s šířkou komunikace 3 m a počtem mytí jednou za 14dní</t>
  </si>
  <si>
    <t>1000*3*1*(6*30/14)</t>
  </si>
  <si>
    <t>VRN</t>
  </si>
  <si>
    <t>5</t>
  </si>
  <si>
    <t>VRN1</t>
  </si>
  <si>
    <t>Průzkumné, geodetické a projektové práce</t>
  </si>
  <si>
    <t>011324000</t>
  </si>
  <si>
    <t>Archeologický průzkum</t>
  </si>
  <si>
    <t>soubor</t>
  </si>
  <si>
    <t>1024</t>
  </si>
  <si>
    <t>-1888483284</t>
  </si>
  <si>
    <t>3</t>
  </si>
  <si>
    <t>011544000</t>
  </si>
  <si>
    <t>Průzkum restaurátorský - dozor restaurátorské společnosti při přesunu kříže</t>
  </si>
  <si>
    <t>2137768897</t>
  </si>
  <si>
    <t>012103000</t>
  </si>
  <si>
    <t>Geodetické práce před výstavbou - vytýčení inženýrských sítí</t>
  </si>
  <si>
    <t>-294027827</t>
  </si>
  <si>
    <t>012203000</t>
  </si>
  <si>
    <t>Geodetické práce při provádění stavby - vytýčení stavby</t>
  </si>
  <si>
    <t>1267483757</t>
  </si>
  <si>
    <t>6</t>
  </si>
  <si>
    <t>012303000</t>
  </si>
  <si>
    <t>Geodetické práce po výstavbě - zpracování geometrického plánu</t>
  </si>
  <si>
    <t>-1686767941</t>
  </si>
  <si>
    <t>7</t>
  </si>
  <si>
    <t>013203000</t>
  </si>
  <si>
    <t>Dokumentace stavby bez rozlišení - provedení fotodokumentace stávajícího stavu včetně okolních objektů s předáním na datovém nosiči CD</t>
  </si>
  <si>
    <t>456405955</t>
  </si>
  <si>
    <t>8</t>
  </si>
  <si>
    <t>013254000</t>
  </si>
  <si>
    <t>Dokumentace skutečného provedení stavby v počtu 3 paré včetně fotodokumtnace stavby na datovém nosiči CD</t>
  </si>
  <si>
    <t>430809216</t>
  </si>
  <si>
    <t>VRN3</t>
  </si>
  <si>
    <t>Zařízení staveniště</t>
  </si>
  <si>
    <t>032403000</t>
  </si>
  <si>
    <t>Provizorní komunikace pro zařízení staveniště</t>
  </si>
  <si>
    <t>740921145</t>
  </si>
  <si>
    <t>položka obsahuje montáž a dodávku všech potřebných komponentů pro zhotovení dočasné panelové komunikace pro zařízení staveniště</t>
  </si>
  <si>
    <t>položka dále obsahuje i demontáž a odvoz těchto komponentů s případnou likvidací a poplatku na skládce</t>
  </si>
  <si>
    <t>10</t>
  </si>
  <si>
    <t>034103000</t>
  </si>
  <si>
    <t>Oplocení staveniště - montáž a dodávka všech zařízení oplocení včetně potřebného osvětlení</t>
  </si>
  <si>
    <t>-394251111</t>
  </si>
  <si>
    <t>11</t>
  </si>
  <si>
    <t>034303000</t>
  </si>
  <si>
    <t>Dopravní značení na staveništi - montáž a demontáž</t>
  </si>
  <si>
    <t>409454876</t>
  </si>
  <si>
    <t>12</t>
  </si>
  <si>
    <t>039103000</t>
  </si>
  <si>
    <t>Rozebrání, bourání a odvoz zařízení staveniště</t>
  </si>
  <si>
    <t>-196569310</t>
  </si>
  <si>
    <t>13</t>
  </si>
  <si>
    <t>039203000</t>
  </si>
  <si>
    <t>Úprava terénu po zrušení zařízení staveniště</t>
  </si>
  <si>
    <t>-2044635458</t>
  </si>
  <si>
    <t>VRN4</t>
  </si>
  <si>
    <t>Inženýrská činnost</t>
  </si>
  <si>
    <t>14</t>
  </si>
  <si>
    <t>041403000</t>
  </si>
  <si>
    <t>Koordinátor BOZP na staveništi</t>
  </si>
  <si>
    <t>49274797</t>
  </si>
  <si>
    <t>041903000</t>
  </si>
  <si>
    <t>Dozor jiné osoby - dozor technika pro práce prováděné v blízkosti VN</t>
  </si>
  <si>
    <t>-24258263</t>
  </si>
  <si>
    <t>16</t>
  </si>
  <si>
    <t>042503000</t>
  </si>
  <si>
    <t>Plán BOZP na staveništi - zpracování doplnění plánu BOZP</t>
  </si>
  <si>
    <t>…</t>
  </si>
  <si>
    <t>90699446</t>
  </si>
  <si>
    <t>17</t>
  </si>
  <si>
    <t>043134000</t>
  </si>
  <si>
    <t>Zkoušky zatěžovací - statické zkoušky na konstrukčních vrstvách komunikace</t>
  </si>
  <si>
    <t>-1541861720</t>
  </si>
  <si>
    <t>předpoklad 2 zkoušky na každé vrstvě</t>
  </si>
  <si>
    <t>9*2</t>
  </si>
  <si>
    <t>18</t>
  </si>
  <si>
    <t>043194000</t>
  </si>
  <si>
    <t>Ostatní zkoušky - Kontrola průchodnosti uličních vpustí</t>
  </si>
  <si>
    <t>1503803853</t>
  </si>
  <si>
    <t>19</t>
  </si>
  <si>
    <t>049103000</t>
  </si>
  <si>
    <t>Náklady vzniklé v souvislosti s realizací stavby - zajištění zvláštního užívání komunikace pro realizaci stavby</t>
  </si>
  <si>
    <t>-2064266871</t>
  </si>
  <si>
    <t>20</t>
  </si>
  <si>
    <t>049203000</t>
  </si>
  <si>
    <t>Náklady stanovené zvláštními předpisy - zpracování havarijního plánu pro stavbu</t>
  </si>
  <si>
    <t>550412210</t>
  </si>
  <si>
    <t>VRN6</t>
  </si>
  <si>
    <t>Územní vlivy</t>
  </si>
  <si>
    <t>062002000</t>
  </si>
  <si>
    <t>Ztížené dopravní podmínky - provádění stavby na etapy dle organizace prací na stavbě (ZOV)</t>
  </si>
  <si>
    <t>1922398434</t>
  </si>
  <si>
    <t>22</t>
  </si>
  <si>
    <t>063503000</t>
  </si>
  <si>
    <t>Práce ve stísněném prostoru - ztížené práce v blízkosti inženýrských sítí včetně splnění požadavků vyplývajících z vyjádření spávců IS</t>
  </si>
  <si>
    <t>901220540</t>
  </si>
  <si>
    <t>23</t>
  </si>
  <si>
    <t>-26566717</t>
  </si>
  <si>
    <t>komunikace</t>
  </si>
  <si>
    <t>875,7</t>
  </si>
  <si>
    <t>pařez_10_30</t>
  </si>
  <si>
    <t>pařez_30_50</t>
  </si>
  <si>
    <t>výkop_rýha</t>
  </si>
  <si>
    <t>15,5</t>
  </si>
  <si>
    <t>výkopy</t>
  </si>
  <si>
    <t>590,7</t>
  </si>
  <si>
    <t>zásyp</t>
  </si>
  <si>
    <t>29,5</t>
  </si>
  <si>
    <t>SO-01 - Rozšíření komunikace</t>
  </si>
  <si>
    <t xml:space="preserve">    1 - Zemní práce</t>
  </si>
  <si>
    <t xml:space="preserve">    3 - Svislé a kompletní konstrukce</t>
  </si>
  <si>
    <t xml:space="preserve">    5 - Komunikace pozemní</t>
  </si>
  <si>
    <t xml:space="preserve">    8 - Trubní vedení</t>
  </si>
  <si>
    <t xml:space="preserve">    997 - Přesun sutě</t>
  </si>
  <si>
    <t xml:space="preserve">    998 - Přesun hmot</t>
  </si>
  <si>
    <t>Zemní práce</t>
  </si>
  <si>
    <t>111201101</t>
  </si>
  <si>
    <t>Odstranění křovin a stromů s odstraněním kořenů  průměru kmene do 100 mm do sklonu terénu 1 : 5, při celkové ploše do 1 000 m2</t>
  </si>
  <si>
    <t>303506296</t>
  </si>
  <si>
    <t>viz příloha J.</t>
  </si>
  <si>
    <t>227</t>
  </si>
  <si>
    <t>112101101</t>
  </si>
  <si>
    <t>Odstranění stromů s odřezáním kmene a s odvětvením listnatých, průměru kmene přes 100 do 300 mm</t>
  </si>
  <si>
    <t>kus</t>
  </si>
  <si>
    <t>-1524364354</t>
  </si>
  <si>
    <t>112101102</t>
  </si>
  <si>
    <t>Odstranění stromů s odřezáním kmene a s odvětvením listnatých, průměru kmene přes 300 do 500 mm</t>
  </si>
  <si>
    <t>-313955007</t>
  </si>
  <si>
    <t>112201101</t>
  </si>
  <si>
    <t>Odstranění pařezů  s jejich vykopáním, vytrháním nebo odstřelením, s přesekáním kořenů průměru přes 100 do 300 mm</t>
  </si>
  <si>
    <t>27348346</t>
  </si>
  <si>
    <t>112201102</t>
  </si>
  <si>
    <t>Odstranění pařezů  s jejich vykopáním, vytrháním nebo odstřelením, s přesekáním kořenů průměru přes 300 do 500 mm</t>
  </si>
  <si>
    <t>-918482452</t>
  </si>
  <si>
    <t>113106134</t>
  </si>
  <si>
    <t>Rozebrání dlažeb komunikací pro pěší s přemístěním hmot na skládku na vzdálenost do 3 m nebo s naložením na dopravní prostředek s ložem z kameniva nebo živice a s jakoukoliv výplní spár strojně plochy jednotlivě do 50 m2 ze zámkové dlažby</t>
  </si>
  <si>
    <t>2137040359</t>
  </si>
  <si>
    <t>14,9</t>
  </si>
  <si>
    <t>113106142</t>
  </si>
  <si>
    <t>Rozebrání dlažeb komunikací pro pěší s přemístěním hmot na skládku na vzdálenost do 3 m nebo s naložením na dopravní prostředek s ložem z kameniva nebo živice a s jakoukoliv výplní spár strojně plochy jednotlivě přes 50 m2 z betonových nebo kameninových dlaždic, desek nebo tvarovek</t>
  </si>
  <si>
    <t>247825345</t>
  </si>
  <si>
    <t>položka určená  pro odstranění povrchu z betonových dlaždic a kamenných kostek</t>
  </si>
  <si>
    <t>188+94,1</t>
  </si>
  <si>
    <t>113107323</t>
  </si>
  <si>
    <t>Odstranění podkladů nebo krytů strojně plochy jednotlivě do 50 m2 s přemístěním hmot na skládku na vzdálenost do 3 m nebo s naložením na dopravní prostředek z kameniva hrubého drceného, o tl. vrstvy přes 200 do 300 mm</t>
  </si>
  <si>
    <t>1090110036</t>
  </si>
  <si>
    <t>636,8+309,7</t>
  </si>
  <si>
    <t>113107342</t>
  </si>
  <si>
    <t>Odstranění podkladů nebo krytů strojně plochy jednotlivě do 50 m2 s přemístěním hmot na skládku na vzdálenost do 3 m nebo s naložením na dopravní prostředek živičných, o tl. vrstvy přes 50 do 100 mm</t>
  </si>
  <si>
    <t>1492610330</t>
  </si>
  <si>
    <t>položka určená pro odstranění živičného povrchu z chodníků</t>
  </si>
  <si>
    <t>12,7</t>
  </si>
  <si>
    <t>113107344</t>
  </si>
  <si>
    <t>Odstranění podkladů nebo krytů strojně plochy jednotlivě do 50 m2 s přemístěním hmot na skládku na vzdálenost do 3 m nebo s naložením na dopravní prostředek živičných, o tl. vrstvy přes 150 do 200 mm</t>
  </si>
  <si>
    <t>-284627214</t>
  </si>
  <si>
    <t>položka určená pro odstranění povrchu z komunikace</t>
  </si>
  <si>
    <t>636,8</t>
  </si>
  <si>
    <t>113202111</t>
  </si>
  <si>
    <t>Vytrhání obrub  s vybouráním lože, s přemístěním hmot na skládku na vzdálenost do 3 m nebo s naložením na dopravní prostředek z krajníků nebo obrubníků stojatých</t>
  </si>
  <si>
    <t>m</t>
  </si>
  <si>
    <t>1615244359</t>
  </si>
  <si>
    <t>218,7+82,4</t>
  </si>
  <si>
    <t>121101102</t>
  </si>
  <si>
    <t>Sejmutí ornice nebo lesní půdy  s vodorovným přemístěním na hromady v místě upotřebení nebo na dočasné či trvalé skládky se složením, na vzdálenost přes 50 do 100 m</t>
  </si>
  <si>
    <t>m3</t>
  </si>
  <si>
    <t>-967707227</t>
  </si>
  <si>
    <t>ornice</t>
  </si>
  <si>
    <t>136,5</t>
  </si>
  <si>
    <t>122202202</t>
  </si>
  <si>
    <t>Odkopávky a prokopávky nezapažené pro silnice  s přemístěním výkopku v příčných profilech na vzdálenost do 15 m nebo s naložením na dopravní prostředek v hornině tř. 3 přes 100 do 1 000 m3</t>
  </si>
  <si>
    <t>-1850512372</t>
  </si>
  <si>
    <t>122202209</t>
  </si>
  <si>
    <t>Odkopávky a prokopávky nezapažené pro silnice  s přemístěním výkopku v příčných profilech na vzdálenost do 15 m nebo s naložením na dopravní prostředek v hornině tř. 3 Příplatek k cenám za lepivost horniny tř. 3</t>
  </si>
  <si>
    <t>-612388303</t>
  </si>
  <si>
    <t>132201101</t>
  </si>
  <si>
    <t>Hloubení zapažených i nezapažených rýh šířky do 600 mm  s urovnáním dna do předepsaného profilu a spádu v hornině tř. 3 do 100 m3</t>
  </si>
  <si>
    <t>1037296692</t>
  </si>
  <si>
    <t>162701105</t>
  </si>
  <si>
    <t>Vodorovné přemístění výkopku nebo sypaniny po suchu  na obvyklém dopravním prostředku, bez naložení výkopku, avšak se složením bez rozhrnutí z horniny tř. 1 až 4 na vzdálenost přes 9 000 do 10 000 m</t>
  </si>
  <si>
    <t>-1583785191</t>
  </si>
  <si>
    <t>pařez_10_30*0,7*0,7*0,7+pařez_30_50*0,*0,7*1</t>
  </si>
  <si>
    <t>výkop_rýha+výkopy-zásyp</t>
  </si>
  <si>
    <t>Součet</t>
  </si>
  <si>
    <t>162701109</t>
  </si>
  <si>
    <t>Vodorovné přemístění výkopku nebo sypaniny po suchu  na obvyklém dopravním prostředku, bez naložení výkopku, avšak se složením bez rozhrnutí z horniny tř. 1 až 4 na vzdálenost Příplatek k ceně za každých dalších i započatých 1 000 m</t>
  </si>
  <si>
    <t>1574586361</t>
  </si>
  <si>
    <t>pařez_10_30*0,7*0,7*0,7+pařez_30_50*0,7*0,7*1</t>
  </si>
  <si>
    <t>581,257*3 'Přepočtené koeficientem množství</t>
  </si>
  <si>
    <t>171201201</t>
  </si>
  <si>
    <t>Uložení sypaniny  na skládky</t>
  </si>
  <si>
    <t>-1636785662</t>
  </si>
  <si>
    <t>171201211</t>
  </si>
  <si>
    <t>Poplatek za uložení stavebního odpadu na skládce (skládkovné) zeminy a kameniva zatříděného do Katalogu odpadů pod kódem 170 504</t>
  </si>
  <si>
    <t>t</t>
  </si>
  <si>
    <t>-1693435807</t>
  </si>
  <si>
    <t>(výkop_rýha+výkopy-zásyp)*1,7</t>
  </si>
  <si>
    <t>174201101</t>
  </si>
  <si>
    <t>Zásyp sypaninou z jakékoliv horniny  s uložením výkopku ve vrstvách bez zhutnění jam, šachet, rýh nebo kolem objektů v těchto vykopávkách</t>
  </si>
  <si>
    <t>-1982105223</t>
  </si>
  <si>
    <t>18,2</t>
  </si>
  <si>
    <t>M</t>
  </si>
  <si>
    <t>58344199</t>
  </si>
  <si>
    <t>štěrkodrť frakce 0-63</t>
  </si>
  <si>
    <t>1309257634</t>
  </si>
  <si>
    <t>18,2*1,7</t>
  </si>
  <si>
    <t>175151101</t>
  </si>
  <si>
    <t>Obsypání potrubí strojně sypaninou z vhodných hornin tř. 1 až 4 nebo materiálem připraveným podél výkopu ve vzdálenosti do 3 m od jeho kraje, pro jakoukoliv hloubku výkopu a míru zhutnění bez prohození sypaniny</t>
  </si>
  <si>
    <t>-246062380</t>
  </si>
  <si>
    <t>37,7</t>
  </si>
  <si>
    <t>58344197</t>
  </si>
  <si>
    <t>štěrkodrť frakce 0/63</t>
  </si>
  <si>
    <t>905051969</t>
  </si>
  <si>
    <t>37,7*1,8</t>
  </si>
  <si>
    <t>67,86*2 'Přepočtené koeficientem množství</t>
  </si>
  <si>
    <t>24</t>
  </si>
  <si>
    <t>181951102</t>
  </si>
  <si>
    <t>Úprava pláně vyrovnáním výškových rozdílů  v hornině tř. 1 až 4 se zhutněním</t>
  </si>
  <si>
    <t>1450340201</t>
  </si>
  <si>
    <t>25</t>
  </si>
  <si>
    <t>183101215</t>
  </si>
  <si>
    <t>Hloubení jamek pro vysazování rostlin v zemině tř.1 až 4 s výměnou půdy z 50% v rovině nebo na svahu do 1:5, objemu přes 0,125 do 0,40 m3</t>
  </si>
  <si>
    <t>-1327501527</t>
  </si>
  <si>
    <t>30</t>
  </si>
  <si>
    <t>26</t>
  </si>
  <si>
    <t>10321100</t>
  </si>
  <si>
    <t>zahradní substrát pro výsadbu VL</t>
  </si>
  <si>
    <t>-1960630621</t>
  </si>
  <si>
    <t>30*0,4*0,5</t>
  </si>
  <si>
    <t>27</t>
  </si>
  <si>
    <t>184102116</t>
  </si>
  <si>
    <t>Výsadba dřeviny s balem do předem vyhloubené jamky se zalitím  v rovině nebo na svahu do 1:5, při průměru balu přes 600 do 800 mm</t>
  </si>
  <si>
    <t>-99960024</t>
  </si>
  <si>
    <t>28</t>
  </si>
  <si>
    <t>02650340</t>
  </si>
  <si>
    <t>Habr obecný /Carpinus betulus/ 26-35cm PK</t>
  </si>
  <si>
    <t>CS ÚRS 2018 01</t>
  </si>
  <si>
    <t>-697631317</t>
  </si>
  <si>
    <t>29</t>
  </si>
  <si>
    <t>R0265-1</t>
  </si>
  <si>
    <t>Třešeň ptačí /Prunus avium/ 14 - 16 cm</t>
  </si>
  <si>
    <t>-796551054</t>
  </si>
  <si>
    <t>R0265-2</t>
  </si>
  <si>
    <t>Javor babyka /Acer campestre/ 14 - 16 cm</t>
  </si>
  <si>
    <t>1792676532</t>
  </si>
  <si>
    <t>31</t>
  </si>
  <si>
    <t>R0265-3</t>
  </si>
  <si>
    <t>Muchovník stromovitý /Amelanchier arborea "Robin Hill"/ 14- 16 cm</t>
  </si>
  <si>
    <t>-1842460781</t>
  </si>
  <si>
    <t>32</t>
  </si>
  <si>
    <t>R0265-4</t>
  </si>
  <si>
    <t>Muchovník Lamarckův /Amelanchier lamarckii - multistem/ 250- 300 cm</t>
  </si>
  <si>
    <t>-1523111388</t>
  </si>
  <si>
    <t>33</t>
  </si>
  <si>
    <t>R0265-5</t>
  </si>
  <si>
    <t>Třešeň ptačí /Prunus avium Plena/ 14 - 16 cm</t>
  </si>
  <si>
    <t>-1344115539</t>
  </si>
  <si>
    <t>34</t>
  </si>
  <si>
    <t>184215133</t>
  </si>
  <si>
    <t>Ukotvení dřeviny kůly třemi kůly, délky přes 2 do 3 m</t>
  </si>
  <si>
    <t>-1050498446</t>
  </si>
  <si>
    <t>35</t>
  </si>
  <si>
    <t>05217108</t>
  </si>
  <si>
    <t>tyče dřevěné v kůře D 80mm dl 6m</t>
  </si>
  <si>
    <t>34354537</t>
  </si>
  <si>
    <t>30*3/3</t>
  </si>
  <si>
    <t>36</t>
  </si>
  <si>
    <t>184801121</t>
  </si>
  <si>
    <t>Ošetření vysazených dřevin  solitérních v rovině nebo na svahu do 1:5</t>
  </si>
  <si>
    <t>579564971</t>
  </si>
  <si>
    <t>položka určená po uložení geotextilie k balu, hnojení a zalití</t>
  </si>
  <si>
    <t>37</t>
  </si>
  <si>
    <t>R2519-1</t>
  </si>
  <si>
    <t>Hnojivé tablety</t>
  </si>
  <si>
    <t>-448308781</t>
  </si>
  <si>
    <t>"15 ks na jeden strom" 15*30</t>
  </si>
  <si>
    <t>38</t>
  </si>
  <si>
    <t>R2519-2</t>
  </si>
  <si>
    <t>Půdní kondicioner</t>
  </si>
  <si>
    <t>kg</t>
  </si>
  <si>
    <t>-1398029295</t>
  </si>
  <si>
    <t>"spotřeba 0,5 kg na jeden strom" 30*0,5</t>
  </si>
  <si>
    <t>39</t>
  </si>
  <si>
    <t>184911421</t>
  </si>
  <si>
    <t>Mulčování vysazených rostlin mulčovací kůrou, tl. do 100 mm v rovině nebo na svahu do 1:5</t>
  </si>
  <si>
    <t>-1370368414</t>
  </si>
  <si>
    <t>40</t>
  </si>
  <si>
    <t>10391100</t>
  </si>
  <si>
    <t>kůra mulčovací VL</t>
  </si>
  <si>
    <t>-79791290</t>
  </si>
  <si>
    <t>0,1*30</t>
  </si>
  <si>
    <t>41</t>
  </si>
  <si>
    <t>185851121</t>
  </si>
  <si>
    <t>Dovoz vody pro zálivku rostlin  na vzdálenost do 1000 m</t>
  </si>
  <si>
    <t>-1873916812</t>
  </si>
  <si>
    <t>"spotřeba 80l na strom" 30*0,08</t>
  </si>
  <si>
    <t>42</t>
  </si>
  <si>
    <t>185851129</t>
  </si>
  <si>
    <t>Dovoz vody pro zálivku rostlin  Příplatek k ceně za každých dalších i započatých 1000 m</t>
  </si>
  <si>
    <t>1655078864</t>
  </si>
  <si>
    <t>30*0,08</t>
  </si>
  <si>
    <t>2,4*19 'Přepočtené koeficientem množství</t>
  </si>
  <si>
    <t>43</t>
  </si>
  <si>
    <t>R185804312</t>
  </si>
  <si>
    <t>Zalití rostlin vodou  plochy záhonů jednotlivě přes 20 m2</t>
  </si>
  <si>
    <t>658919878</t>
  </si>
  <si>
    <t>položka určená pro zalití stromů</t>
  </si>
  <si>
    <t>44</t>
  </si>
  <si>
    <t>R184813121</t>
  </si>
  <si>
    <t>Ochrana dřevin před okusem zvěří mechanicky v rovině nebo ve svahu do 1:5, z bambusu, výšky do 2 m</t>
  </si>
  <si>
    <t>1419733578</t>
  </si>
  <si>
    <t>položka obsahuje i dodávku bambusových chrániček</t>
  </si>
  <si>
    <t>45</t>
  </si>
  <si>
    <t>R000-1</t>
  </si>
  <si>
    <t>Štěpkování větví stromů a křovin včetně odvozu na skládku</t>
  </si>
  <si>
    <t>-1303027772</t>
  </si>
  <si>
    <t>položka zahrnuje štěpkování větví stromů a křovin včetně naložení na dopravní prostředek, odvozu na skládku do vzdálenosti 15 km a poplatku za uložení</t>
  </si>
  <si>
    <t>46</t>
  </si>
  <si>
    <t>R0001</t>
  </si>
  <si>
    <t>Bednění stromů průměru do 700 mm</t>
  </si>
  <si>
    <t>ks</t>
  </si>
  <si>
    <t>-1306192070</t>
  </si>
  <si>
    <t>1+6+1</t>
  </si>
  <si>
    <t>47</t>
  </si>
  <si>
    <t>R0002</t>
  </si>
  <si>
    <t>Přebednění stromů o průměru do 700 mm</t>
  </si>
  <si>
    <t>-999725632</t>
  </si>
  <si>
    <t>48</t>
  </si>
  <si>
    <t>R003</t>
  </si>
  <si>
    <t>Údržba dřevin po dobu 60 měsíců</t>
  </si>
  <si>
    <t>589368984</t>
  </si>
  <si>
    <t>49</t>
  </si>
  <si>
    <t>R004</t>
  </si>
  <si>
    <t>Přeosazení stávajících poklopů inženýrských sítí včetně případné dobetonávyk nebo výměny vyrovnávacích prstenců</t>
  </si>
  <si>
    <t>-772298156</t>
  </si>
  <si>
    <t>Svislé a kompletní konstrukce</t>
  </si>
  <si>
    <t>50</t>
  </si>
  <si>
    <t>358315114</t>
  </si>
  <si>
    <t>Bourání šachty, stoky kompletní nebo vybourání otvorů průřezové plochy do 4 m2 ve stokách ze zdiva z prostého betonu</t>
  </si>
  <si>
    <t>-1454641981</t>
  </si>
  <si>
    <t>1,1</t>
  </si>
  <si>
    <t>Komunikace pozemní</t>
  </si>
  <si>
    <t>51</t>
  </si>
  <si>
    <t>564831111</t>
  </si>
  <si>
    <t>Podklad ze štěrkodrti ŠD  s rozprostřením a zhutněním, po zhutnění tl. 100 mm</t>
  </si>
  <si>
    <t>831567245</t>
  </si>
  <si>
    <t>280,3</t>
  </si>
  <si>
    <t>52</t>
  </si>
  <si>
    <t>564851111</t>
  </si>
  <si>
    <t>Podklad ze štěrkodrti ŠD  s rozprostřením a zhutněním, po zhutnění tl. 150 mm</t>
  </si>
  <si>
    <t>543516418</t>
  </si>
  <si>
    <t>280,3+373</t>
  </si>
  <si>
    <t>53</t>
  </si>
  <si>
    <t>564861111</t>
  </si>
  <si>
    <t>Podklad ze štěrkodrti ŠD  s rozprostřením a zhutněním, po zhutnění tl. 200 mm</t>
  </si>
  <si>
    <t>-957142340</t>
  </si>
  <si>
    <t>266,7</t>
  </si>
  <si>
    <t>54</t>
  </si>
  <si>
    <t>564871111</t>
  </si>
  <si>
    <t>Podklad ze štěrkodrti ŠD  s rozprostřením a zhutněním, po zhutnění tl. 250 mm</t>
  </si>
  <si>
    <t>-1900187389</t>
  </si>
  <si>
    <t>55</t>
  </si>
  <si>
    <t>564871116</t>
  </si>
  <si>
    <t>Podklad ze štěrkodrti ŠD  s rozprostřením a zhutněním, po zhutnění tl. 300 mm</t>
  </si>
  <si>
    <t>248167021</t>
  </si>
  <si>
    <t>položka určená pro výměnu podloží</t>
  </si>
  <si>
    <t>"vjezdy" 156,6</t>
  </si>
  <si>
    <t>56</t>
  </si>
  <si>
    <t>565135121</t>
  </si>
  <si>
    <t>Asfaltový beton vrstva podkladní ACP 16 (obalované kamenivo střednězrnné - OKS)  s rozprostřením a zhutněním v pruhu šířky přes 3 m, po zhutnění tl. 50 mm</t>
  </si>
  <si>
    <t>1480799248</t>
  </si>
  <si>
    <t>57</t>
  </si>
  <si>
    <t>567122114</t>
  </si>
  <si>
    <t>Podklad ze směsi stmelené cementem SC bez dilatačních spár, s rozprostřením a zhutněním SC C 8/10 (KSC I), po zhutnění tl. 150 mm</t>
  </si>
  <si>
    <t>870657702</t>
  </si>
  <si>
    <t>129</t>
  </si>
  <si>
    <t>58</t>
  </si>
  <si>
    <t>567132112</t>
  </si>
  <si>
    <t>Podklad ze směsi stmelené cementem SC bez dilatačních spár, s rozprostřením a zhutněním SC C 8/10 (KSC I), po zhutnění tl. 170 mm</t>
  </si>
  <si>
    <t>1624095869</t>
  </si>
  <si>
    <t>59</t>
  </si>
  <si>
    <t>573111112</t>
  </si>
  <si>
    <t>Postřik infiltrační PI z asfaltu silničního s posypem kamenivem, v množství 1,00 kg/m2</t>
  </si>
  <si>
    <t>1717027906</t>
  </si>
  <si>
    <t>60</t>
  </si>
  <si>
    <t>573231108</t>
  </si>
  <si>
    <t>Postřik spojovací PS bez posypu kamenivem ze silniční emulze, v množství 0,50 kg/m2</t>
  </si>
  <si>
    <t>2050255498</t>
  </si>
  <si>
    <t>61</t>
  </si>
  <si>
    <t>577134121</t>
  </si>
  <si>
    <t>Asfaltový beton vrstva obrusná ACO 11 (ABS)  s rozprostřením a se zhutněním z nemodifikovaného asfaltu v pruhu šířky přes 3 m tř. I, po zhutnění tl. 40 mm</t>
  </si>
  <si>
    <t>1821977645</t>
  </si>
  <si>
    <t>62</t>
  </si>
  <si>
    <t>577155122</t>
  </si>
  <si>
    <t>Asfaltový beton vrstva ložní ACL 16 (ABH)  s rozprostřením a zhutněním z nemodifikovaného asfaltu v pruhu šířky přes 3 m, po zhutnění tl. 60 mm</t>
  </si>
  <si>
    <t>1708760469</t>
  </si>
  <si>
    <t>63</t>
  </si>
  <si>
    <t>596211112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</si>
  <si>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přes 100 do 300 m2</t>
  </si>
  <si>
    <t>-783332240</t>
  </si>
  <si>
    <t>64</t>
  </si>
  <si>
    <t>59245018</t>
  </si>
  <si>
    <t>dlažba skladebná betonová 20x10x6 cm přírodní</t>
  </si>
  <si>
    <t>54994606</t>
  </si>
  <si>
    <t>"ztratné 10%" 280,3*0,1</t>
  </si>
  <si>
    <t>65</t>
  </si>
  <si>
    <t>59245006</t>
  </si>
  <si>
    <t>dlažba skladebná betonová základní pro nevidomé 20 x 10 x 6 cm barevná</t>
  </si>
  <si>
    <t>1195433684</t>
  </si>
  <si>
    <t>39,5</t>
  </si>
  <si>
    <t>66</t>
  </si>
  <si>
    <t>596211114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</si>
  <si>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Příplatek k cenám za dlažbu z prvků dvou barev</t>
  </si>
  <si>
    <t>782683179</t>
  </si>
  <si>
    <t>67</t>
  </si>
  <si>
    <t>596212213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</si>
  <si>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A, pro plochy přes 300 m2</t>
  </si>
  <si>
    <t>-1851673896</t>
  </si>
  <si>
    <t>129+266,7</t>
  </si>
  <si>
    <t>68</t>
  </si>
  <si>
    <t>59245020</t>
  </si>
  <si>
    <t>dlažba skladebná betonová 20x10x8 cm přírodní</t>
  </si>
  <si>
    <t>32661969</t>
  </si>
  <si>
    <t>"ztratné 10%" 129*0,1</t>
  </si>
  <si>
    <t>69</t>
  </si>
  <si>
    <t>R59245030</t>
  </si>
  <si>
    <t>dlažba drenážní betonová 20x20x8 cm přírodní</t>
  </si>
  <si>
    <t>589107299</t>
  </si>
  <si>
    <t>"ztratné 10%" 266,7*0,1</t>
  </si>
  <si>
    <t>Trubní vedení</t>
  </si>
  <si>
    <t>70</t>
  </si>
  <si>
    <t>R-871218113</t>
  </si>
  <si>
    <t>Kladení drenážního potrubí z plastických hmot  do připravené rýhy z flexibilního PVC, průměru do 150 mm</t>
  </si>
  <si>
    <t>375305666</t>
  </si>
  <si>
    <t>položka určená pro osazení odvodňovacího drénu zemní pláně</t>
  </si>
  <si>
    <t>134,66</t>
  </si>
  <si>
    <t>71</t>
  </si>
  <si>
    <t>28613271</t>
  </si>
  <si>
    <t>koleno drenážního systému 45° DN 150</t>
  </si>
  <si>
    <t>-1619525569</t>
  </si>
  <si>
    <t>72</t>
  </si>
  <si>
    <t>28611225</t>
  </si>
  <si>
    <t>trubka PVC drenážní flexibilní D 160mm</t>
  </si>
  <si>
    <t>-1733138501</t>
  </si>
  <si>
    <t>"ztratné 1%" 134,66*0,01</t>
  </si>
  <si>
    <t>73</t>
  </si>
  <si>
    <t>914111112</t>
  </si>
  <si>
    <t>Montáž svislé dopravní značky základní  velikosti do 1 m2 páskováním na sloupy</t>
  </si>
  <si>
    <t>138711947</t>
  </si>
  <si>
    <t>74</t>
  </si>
  <si>
    <t>40444256</t>
  </si>
  <si>
    <t>značka dopravní svislá FeZn NK 500x700mm</t>
  </si>
  <si>
    <t>493600634</t>
  </si>
  <si>
    <t>"IP12" 2</t>
  </si>
  <si>
    <t>75</t>
  </si>
  <si>
    <t>40444332</t>
  </si>
  <si>
    <t>značka dopravní svislá FeZn NK 500x150mm</t>
  </si>
  <si>
    <t>-604872909</t>
  </si>
  <si>
    <t>"E13" 1</t>
  </si>
  <si>
    <t>76</t>
  </si>
  <si>
    <t>40445225</t>
  </si>
  <si>
    <t>sloupek pro dopravní značku Zn D 60mm v 3,5m</t>
  </si>
  <si>
    <t>-1657074554</t>
  </si>
  <si>
    <t>77</t>
  </si>
  <si>
    <t>40445240</t>
  </si>
  <si>
    <t>patka pro sloupek Al D 60mm</t>
  </si>
  <si>
    <t>-1814487714</t>
  </si>
  <si>
    <t>78</t>
  </si>
  <si>
    <t>40445256</t>
  </si>
  <si>
    <t>svorka upínací na sloupek dopravní značky D 60mm</t>
  </si>
  <si>
    <t>-254958919</t>
  </si>
  <si>
    <t>79</t>
  </si>
  <si>
    <t>40445253</t>
  </si>
  <si>
    <t>víčko plastové na sloupek D 60mm</t>
  </si>
  <si>
    <t>-2004608919</t>
  </si>
  <si>
    <t>80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</si>
  <si>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</si>
  <si>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</si>
  <si>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-2096722339</t>
  </si>
  <si>
    <t>122,1+175,8+36</t>
  </si>
  <si>
    <t>81</t>
  </si>
  <si>
    <t>59217023</t>
  </si>
  <si>
    <t>obrubník betonový chodníkový 100x15x25cm</t>
  </si>
  <si>
    <t>-480427930</t>
  </si>
  <si>
    <t>122,1</t>
  </si>
  <si>
    <t>"ztratné 10%" 122,1*0,1</t>
  </si>
  <si>
    <t>82</t>
  </si>
  <si>
    <t>59217029</t>
  </si>
  <si>
    <t>obrubník betonový silniční nájezdový 100x15x15 cm</t>
  </si>
  <si>
    <t>1073268666</t>
  </si>
  <si>
    <t>175,8</t>
  </si>
  <si>
    <t>"ztratné 10%" 175,8*0,1</t>
  </si>
  <si>
    <t>83</t>
  </si>
  <si>
    <t>59217030</t>
  </si>
  <si>
    <t>obrubník betonový silniční přechodový 100x15x15-25 cm</t>
  </si>
  <si>
    <t>-1129279646</t>
  </si>
  <si>
    <t>"ztratné 10%" 36*0,1</t>
  </si>
  <si>
    <t>84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</si>
  <si>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</si>
  <si>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</si>
  <si>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763212064</t>
  </si>
  <si>
    <t>211,1</t>
  </si>
  <si>
    <t>85</t>
  </si>
  <si>
    <t>59217017</t>
  </si>
  <si>
    <t>obrubník betonový chodníkový 100x10x25 cm</t>
  </si>
  <si>
    <t>-1096121334</t>
  </si>
  <si>
    <t>"ztratné 10%" 211,1*0,1</t>
  </si>
  <si>
    <t>86</t>
  </si>
  <si>
    <t>919112213</t>
  </si>
  <si>
    <t>Řezání dilatačních spár v živičném krytu  vytvoření komůrky pro těsnící zálivku šířky 10 mm, hloubky 25 mm</t>
  </si>
  <si>
    <t>767975960</t>
  </si>
  <si>
    <t>23,4</t>
  </si>
  <si>
    <t>87</t>
  </si>
  <si>
    <t>919121112</t>
  </si>
  <si>
    <t>Utěsnění dilatačních spár zálivkou za studena  v cementobetonovém nebo živičném krytu včetně adhezního nátěru s těsnicím profilem pod zálivkou, pro komůrky šířky 10 mm, hloubky 25 mm</t>
  </si>
  <si>
    <t>1452370100</t>
  </si>
  <si>
    <t>88</t>
  </si>
  <si>
    <t>919726121</t>
  </si>
  <si>
    <t>Geotextilie netkaná pro ochranu, separaci nebo filtraci měrná hmotnost do 200 g/m2</t>
  </si>
  <si>
    <t>268030858</t>
  </si>
  <si>
    <t>položka určená pro natrhání geotextilie k balu kořenového systému vysazovaných stromů</t>
  </si>
  <si>
    <t>"spotřeba 1,5m2 na strom" 1,5*30</t>
  </si>
  <si>
    <t>89</t>
  </si>
  <si>
    <t>919726124</t>
  </si>
  <si>
    <t>Geotextilie netkaná pro ochranu, separaci nebo filtraci měrná hmotnost přes 500 do 800 g/m2</t>
  </si>
  <si>
    <t>-775703874</t>
  </si>
  <si>
    <t>"chodníky" 653,3</t>
  </si>
  <si>
    <t>90</t>
  </si>
  <si>
    <t>919735114</t>
  </si>
  <si>
    <t>Řezání stávajícího živičného krytu nebo podkladu  hloubky přes 150 do 200 mm</t>
  </si>
  <si>
    <t>-1479753172</t>
  </si>
  <si>
    <t>91</t>
  </si>
  <si>
    <t>977211112</t>
  </si>
  <si>
    <t>Řezání železobetonových konstrukcí stěnovou pilou do průměru řezané výztuže 16 mm hloubka řezu od 200 do 350 mm</t>
  </si>
  <si>
    <t>-1472365076</t>
  </si>
  <si>
    <t>položka určená pro krácení obrubníků na požadovanou délku</t>
  </si>
  <si>
    <t>6*0,15+12*0,25</t>
  </si>
  <si>
    <t>997</t>
  </si>
  <si>
    <t>Přesun sutě</t>
  </si>
  <si>
    <t>92</t>
  </si>
  <si>
    <t>997013811</t>
  </si>
  <si>
    <t>Poplatek za uložení stavebního odpadu na skládce (skládkovné) dřevěného zatříděného do Katalogu odpadů pod kódem 170 201</t>
  </si>
  <si>
    <t>500780154</t>
  </si>
  <si>
    <t>(pařez_10_30*0,7*0,7*0,7+pařez_30_50*0,7*0,7*1)*0,7</t>
  </si>
  <si>
    <t>93</t>
  </si>
  <si>
    <t>997221551</t>
  </si>
  <si>
    <t>Vodorovná doprava suti  bez naložení, ale se složením a s hrubým urovnáním ze sypkých materiálů, na vzdálenost do 1 km</t>
  </si>
  <si>
    <t>669794886</t>
  </si>
  <si>
    <t>94</t>
  </si>
  <si>
    <t>997221559</t>
  </si>
  <si>
    <t>Vodorovná doprava suti  bez naložení, ale se složením a s hrubým urovnáním Příplatek k ceně za každý další i započatý 1 km přes 1 km</t>
  </si>
  <si>
    <t>77517688</t>
  </si>
  <si>
    <t>845,769*12 'Přepočtené koeficientem množství</t>
  </si>
  <si>
    <t>95</t>
  </si>
  <si>
    <t>997221815</t>
  </si>
  <si>
    <t>Poplatek za uložení stavebního odpadu na skládce (skládkovné) z prostého betonu zatříděného do Katalogu odpadů pod kódem 170 101</t>
  </si>
  <si>
    <t>1940632663</t>
  </si>
  <si>
    <t>3,87+71,94+61,73+2,42</t>
  </si>
  <si>
    <t>96</t>
  </si>
  <si>
    <t>997221845</t>
  </si>
  <si>
    <t>Poplatek za uložení stavebního odpadu na skládce (skládkovné) asfaltového bez obsahu dehtu zatříděného do Katalogu odpadů pod kódem 170 302</t>
  </si>
  <si>
    <t>1403753946</t>
  </si>
  <si>
    <t>2,89+286,56</t>
  </si>
  <si>
    <t>97</t>
  </si>
  <si>
    <t>997221855</t>
  </si>
  <si>
    <t>996479437</t>
  </si>
  <si>
    <t>416,359</t>
  </si>
  <si>
    <t>998</t>
  </si>
  <si>
    <t>Přesun hmot</t>
  </si>
  <si>
    <t>98</t>
  </si>
  <si>
    <t>998225111</t>
  </si>
  <si>
    <t>Přesun hmot pro komunikace s krytem z kameniva, monolitickým betonovým nebo živičným  dopravní vzdálenost do 200 m jakékoliv délky objektu</t>
  </si>
  <si>
    <t>-1104301352</t>
  </si>
  <si>
    <t>bednění_základ</t>
  </si>
  <si>
    <t>197,79</t>
  </si>
  <si>
    <t>bednění_zdi</t>
  </si>
  <si>
    <t>423,66</t>
  </si>
  <si>
    <t>358,8</t>
  </si>
  <si>
    <t>41,9</t>
  </si>
  <si>
    <t>pažení</t>
  </si>
  <si>
    <t>307,21</t>
  </si>
  <si>
    <t>rozepření</t>
  </si>
  <si>
    <t>3,072</t>
  </si>
  <si>
    <t>bednění_římsy</t>
  </si>
  <si>
    <t>bednění řámsy</t>
  </si>
  <si>
    <t>329,38</t>
  </si>
  <si>
    <t>SO-02 - Opěrné zdi</t>
  </si>
  <si>
    <t>dlažba</t>
  </si>
  <si>
    <t>obruby</t>
  </si>
  <si>
    <t xml:space="preserve">    2 - Zakládání</t>
  </si>
  <si>
    <t xml:space="preserve">    4 - Vodorovné konstrukce</t>
  </si>
  <si>
    <t>PSV - Práce a dodávky PSV</t>
  </si>
  <si>
    <t xml:space="preserve">    711 - Izolace proti vodě, vlhkosti a plynům</t>
  </si>
  <si>
    <t xml:space="preserve">    767 - Konstrukce zámečnické</t>
  </si>
  <si>
    <t xml:space="preserve">    789 - Povrchové úpravy ocelových konstrukcí a technologických zařízení</t>
  </si>
  <si>
    <t>113106121</t>
  </si>
  <si>
    <t>Rozebrání dlažeb komunikací pro pěší s přemístěním hmot na skládku na vzdálenost do 3 m nebo s naložením na dopravní prostředek s ložem z kameniva nebo živice a s jakoukoliv výplní spár ručně z betonových nebo kameninových dlaždic, desek nebo tvarovek</t>
  </si>
  <si>
    <t>-1077030171</t>
  </si>
  <si>
    <t>113107124</t>
  </si>
  <si>
    <t>Odstranění podkladů nebo krytů ručně s přemístěním hmot na skládku na vzdálenost do 3 m nebo s naložením na dopravní prostředek z kameniva hrubého drceného, o tl. vrstvy přes 300 do 400 mm</t>
  </si>
  <si>
    <t>-1985898841</t>
  </si>
  <si>
    <t>-1934159634</t>
  </si>
  <si>
    <t>131201202</t>
  </si>
  <si>
    <t>Hloubení zapažených jam a zářezů  s urovnáním dna do předepsaného profilu a spádu v hornině tř. 3 přes 100 do 1 000 m3</t>
  </si>
  <si>
    <t>-1877376459</t>
  </si>
  <si>
    <t>131201209</t>
  </si>
  <si>
    <t>Hloubení zapažených jam a zářezů  s urovnáním dna do předepsaného profilu a spádu Příplatek k cenám za lepivost horniny tř. 3</t>
  </si>
  <si>
    <t>1413227590</t>
  </si>
  <si>
    <t>151101201</t>
  </si>
  <si>
    <t>Zřízení pažení stěn výkopu bez rozepření nebo vzepření  příložné, hloubky do 4 m</t>
  </si>
  <si>
    <t>526884165</t>
  </si>
  <si>
    <t>viz. příloha J.</t>
  </si>
  <si>
    <t>151101211</t>
  </si>
  <si>
    <t>Odstranění pažení stěn výkopu  s uložením pažin na vzdálenost do 3 m od okraje výkopu příložné, hloubky do 4 m</t>
  </si>
  <si>
    <t>452024266</t>
  </si>
  <si>
    <t>151101301</t>
  </si>
  <si>
    <t>Zřízení rozepření zapažených stěn výkopů  s potřebným přepažováním při roubení příložném, hloubky do 4 m</t>
  </si>
  <si>
    <t>-802894031</t>
  </si>
  <si>
    <t>pažení/4*2*2*0,1*0,1</t>
  </si>
  <si>
    <t>151101311</t>
  </si>
  <si>
    <t>Odstranění rozepření stěn výkopů  s uložením materiálu na vzdálenost do 3 m od okraje výkopu roubení příložného, hloubky do 4 m</t>
  </si>
  <si>
    <t>1448120897</t>
  </si>
  <si>
    <t>-440990038</t>
  </si>
  <si>
    <t>výkopy-zásyp</t>
  </si>
  <si>
    <t>-788364513</t>
  </si>
  <si>
    <t>316,9*3 'Přepočtené koeficientem množství</t>
  </si>
  <si>
    <t>171101101</t>
  </si>
  <si>
    <t>Uložení sypaniny do násypů  s rozprostřením sypaniny ve vrstvách a s hrubým urovnáním zhutněných s uzavřením povrchu násypu z hornin soudržných s předepsanou mírou zhutnění v procentech výsledků zkoušek Proctor-Standard (dále jen PS) na 95 % PS</t>
  </si>
  <si>
    <t>-2096641399</t>
  </si>
  <si>
    <t>104,4</t>
  </si>
  <si>
    <t>58343959</t>
  </si>
  <si>
    <t>kamenivo drcené hrubé frakce 32-63</t>
  </si>
  <si>
    <t>980498246</t>
  </si>
  <si>
    <t>"zásyp vsakovacích jímek" 3,6*1,7</t>
  </si>
  <si>
    <t>"zásyp štěrkodrtí za zdí" 104,4*1,7</t>
  </si>
  <si>
    <t>-1380800765</t>
  </si>
  <si>
    <t>-1868191638</t>
  </si>
  <si>
    <t>(výkopy-zásyp)*1,7</t>
  </si>
  <si>
    <t>-379659782</t>
  </si>
  <si>
    <t>položka určená pro zásyp vsakovacích jímek okapového chodníku</t>
  </si>
  <si>
    <t>3,6</t>
  </si>
  <si>
    <t>Zakládání</t>
  </si>
  <si>
    <t>213311142</t>
  </si>
  <si>
    <t>Polštáře zhutněné pod základy  ze štěrkopísku netříděného</t>
  </si>
  <si>
    <t>-668470884</t>
  </si>
  <si>
    <t>"vytvoření vrstev ze štěrkopísku 2x tl. 0,15 m pro ochranu těsnící fólie" 83,54*0,3</t>
  </si>
  <si>
    <t>"štěrkopískový podsyp tl. 0,1 m pod okapový chodník" 25,16*0,1</t>
  </si>
  <si>
    <t>"podsyp pod schodiště" 0,54</t>
  </si>
  <si>
    <t>274313511</t>
  </si>
  <si>
    <t>Základy z betonu prostého pasy betonu kamenem neprokládaného tř. C 12/15</t>
  </si>
  <si>
    <t>226582502</t>
  </si>
  <si>
    <t>"schodiště" 0,189</t>
  </si>
  <si>
    <t>"opěrná zeď" 38,7</t>
  </si>
  <si>
    <t>274313811</t>
  </si>
  <si>
    <t>Základy z betonu prostého pasy betonu kamenem neprokládaného tř. C 25/30, XF3 (S3)</t>
  </si>
  <si>
    <t>383764497</t>
  </si>
  <si>
    <t>"schodiště" 2,565</t>
  </si>
  <si>
    <t>"zeď" 133,7</t>
  </si>
  <si>
    <t>274351121</t>
  </si>
  <si>
    <t>Bednění základů pasů rovné zřízení</t>
  </si>
  <si>
    <t>1840192547</t>
  </si>
  <si>
    <t>"schodiště" 6,85</t>
  </si>
  <si>
    <t>"zeď" 190,94</t>
  </si>
  <si>
    <t>274351122</t>
  </si>
  <si>
    <t>Bednění základů pasů rovné odstranění</t>
  </si>
  <si>
    <t>783908325</t>
  </si>
  <si>
    <t>274362021</t>
  </si>
  <si>
    <t>Výztuž základů pasů ze svařovaných sítí z drátů typu KARI</t>
  </si>
  <si>
    <t>1829142614</t>
  </si>
  <si>
    <t>"schodiště" 0,09</t>
  </si>
  <si>
    <t>"základový pas" 2,92+3,36</t>
  </si>
  <si>
    <t>279322511</t>
  </si>
  <si>
    <t>Základové zdi z betonu železového (bez výztuže)  odolný proti agresivnímu prostředí tř. C 25/30</t>
  </si>
  <si>
    <t>1747812884</t>
  </si>
  <si>
    <t>92,6</t>
  </si>
  <si>
    <t>279351121</t>
  </si>
  <si>
    <t>Bednění základových zdí rovné oboustranné za každou stranu zřízení</t>
  </si>
  <si>
    <t>770330114</t>
  </si>
  <si>
    <t>v položce jsou započteny i klíny pro vytvoření navržených šikmých ploch včetně veškerého spojovacího a kotevního materiálu</t>
  </si>
  <si>
    <t>328,19+95,47</t>
  </si>
  <si>
    <t>279351122</t>
  </si>
  <si>
    <t>Bednění základových zdí rovné oboustranné za každou stranu odstranění</t>
  </si>
  <si>
    <t>2105575889</t>
  </si>
  <si>
    <t>279361821</t>
  </si>
  <si>
    <t>Výztuž základových zdí nosných  svislých nebo odkloněných od svislice, rovinných nebo oblých, deskových nebo žebrových, včetně výztuže jejich žeber z betonářské oceli 10 505 (R) nebo BSt 500</t>
  </si>
  <si>
    <t>1351460103</t>
  </si>
  <si>
    <t>"schodiště" 0,08</t>
  </si>
  <si>
    <t>"zeď" 0,33+0,62+0,05+0,05+0,04</t>
  </si>
  <si>
    <t>279362021</t>
  </si>
  <si>
    <t>Výztuž základových zdí nosných  svislých nebo odkloněných od svislice, rovinných nebo oblých, deskových nebo žebrových, včetně výztuže jejich žeber ze svařovaných sítí z drátů typu KARI</t>
  </si>
  <si>
    <t>1922747826</t>
  </si>
  <si>
    <t>5,04</t>
  </si>
  <si>
    <t>317322611</t>
  </si>
  <si>
    <t>Římsy nebo žlabové římsy z betonu železového (bez výztuže)  tř. C 30/37</t>
  </si>
  <si>
    <t>953535374</t>
  </si>
  <si>
    <t>římsa zdi bude provedena z betonu C30/37 pro třídu prostředí XF4</t>
  </si>
  <si>
    <t>23,9</t>
  </si>
  <si>
    <t>317351105</t>
  </si>
  <si>
    <t>Bednění klenbových pásů, říms nebo překladů říms nebo žlabových říms včetně podpěrné konstrukce vzepřené nebo podepřené jakéhokoliv tvaru a délky vyložení při výšce spodní hrany konstrukce do 6 m nad nejblíže nižší podlahou zřízení</t>
  </si>
  <si>
    <t>87251021</t>
  </si>
  <si>
    <t>317351106</t>
  </si>
  <si>
    <t>Bednění klenbových pásů, říms nebo překladů říms nebo žlabových říms včetně podpěrné konstrukce vzepřené nebo podepřené jakéhokoliv tvaru a délky vyložení při výšce spodní hrany konstrukce do 6 m nad nejblíže nižší podlahou odstranění</t>
  </si>
  <si>
    <t>904530066</t>
  </si>
  <si>
    <t>317361821</t>
  </si>
  <si>
    <t>Výztuž překladů, říms, žlabů, žlabových říms, klenbových pásů  z betonářské oceli 10 505 (R) nebo BSt 500</t>
  </si>
  <si>
    <t>-104288073</t>
  </si>
  <si>
    <t>0,58+0,61+2,76</t>
  </si>
  <si>
    <t>321213345</t>
  </si>
  <si>
    <t>Zdivo nadzákladové z lomového kamene vodních staveb  přehrad, jezů a plavebních komor, spodní stavby vodních elektráren, odběrných věží a výpustných zařízení, opěrných zdí, šachet, šachtic a ostatních konstrukcí obkladní z lomového kamene lomařsky upraveného s vyspárováním, na cementovou maltu</t>
  </si>
  <si>
    <t>1338803205</t>
  </si>
  <si>
    <t>339921132</t>
  </si>
  <si>
    <t>Osazování palisád  betonových v řadě se zabetonováním výšky palisády přes 500 do 1000 mm</t>
  </si>
  <si>
    <t>-840492469</t>
  </si>
  <si>
    <t>7,8</t>
  </si>
  <si>
    <t>59228414</t>
  </si>
  <si>
    <t>palisáda betonová tyčová půlkulatá přírodní 175x200x1000mm</t>
  </si>
  <si>
    <t>1293812655</t>
  </si>
  <si>
    <t>"ztratné 5%" 50*0,05</t>
  </si>
  <si>
    <t>Vodorovné konstrukce</t>
  </si>
  <si>
    <t>434121425</t>
  </si>
  <si>
    <t>Osazování schodišťových stupňů železobetonových  s vyspárováním styčných spár, s provizorním dřevěným zábradlím a dočasným zakrytím stupnic prkny na desku, stupňů broušených nebo leštěných</t>
  </si>
  <si>
    <t>253465822</t>
  </si>
  <si>
    <t>15*1,35</t>
  </si>
  <si>
    <t>59373755</t>
  </si>
  <si>
    <t>stupeň schodišťový nosný ŽB 135x35x14,5 cm</t>
  </si>
  <si>
    <t>-367233197</t>
  </si>
  <si>
    <t>stupně budou do výroby zadány s požadavkem na otryskání nášlapných ploch pro jejich zdrsnění a dále s požadavkem na probarvení nástupního a výstupního</t>
  </si>
  <si>
    <t>452312131</t>
  </si>
  <si>
    <t>Podkladní a zajišťovací konstrukce z betonu prostého v otevřeném výkopu sedlové lože pod potrubí z betonu tř. C 12/15</t>
  </si>
  <si>
    <t>129778126</t>
  </si>
  <si>
    <t>položka určená pro vytvoření podbetonávky odvodňovacího potrubí - fabionu - dle přílohy D.1.3</t>
  </si>
  <si>
    <t>457312811</t>
  </si>
  <si>
    <t>Těsnicí nebo opevňovací vrstva z prostého betonu pro prostředí s mrazovými cykly tř. C 25/30, tl. vrstvy 100 mm</t>
  </si>
  <si>
    <t>871916161</t>
  </si>
  <si>
    <t>položka pro vytvoření lože pod kamennou dlažbu okapového chodníku</t>
  </si>
  <si>
    <t>28,16</t>
  </si>
  <si>
    <t>465513127</t>
  </si>
  <si>
    <t>Dlažba z lomového kamene lomařsky upraveného  na cementovou maltu, s vyspárováním cementovou maltou, tl. kamene 200 mm</t>
  </si>
  <si>
    <t>-1861210312</t>
  </si>
  <si>
    <t>položka určená pro dlažbu z lomového kamene okapového chodníčku</t>
  </si>
  <si>
    <t>((0,1308-0,0704)+(0,0689-0,0589))*1000*0,5</t>
  </si>
  <si>
    <t>-79326636</t>
  </si>
  <si>
    <t>571908111</t>
  </si>
  <si>
    <t>Kryt vymývaným dekoračním kamenivem (kačírkem)  tl. 200 mm</t>
  </si>
  <si>
    <t>-2114195955</t>
  </si>
  <si>
    <t>5,31/0,2</t>
  </si>
  <si>
    <t>596211110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</si>
  <si>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</si>
  <si>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-1921715383</t>
  </si>
  <si>
    <t>dlažba skladebná betonová 200x100x60mm přírodní</t>
  </si>
  <si>
    <t>-113298294</t>
  </si>
  <si>
    <t>899621112</t>
  </si>
  <si>
    <t>Obetonování drenážního potrubí prostým betonem  tl. obetonování do 150 mm, trub DN přes 100 do 160</t>
  </si>
  <si>
    <t>1187571549</t>
  </si>
  <si>
    <t>položka určená pro obetonování odvodňovacího potrubí za zdí drenážním betonem</t>
  </si>
  <si>
    <t>v položce je zahrnuta jak montáž taki dodávka drenážního betonu</t>
  </si>
  <si>
    <t>10,7</t>
  </si>
  <si>
    <t>R871218113</t>
  </si>
  <si>
    <t>-852240419</t>
  </si>
  <si>
    <t>položka zahrnuje i montáž odbočných kusů</t>
  </si>
  <si>
    <t>114,1</t>
  </si>
  <si>
    <t>1547112657</t>
  </si>
  <si>
    <t>28613291</t>
  </si>
  <si>
    <t>tvarovka T-kus drenážního systému DN 150</t>
  </si>
  <si>
    <t>-316448095</t>
  </si>
  <si>
    <t>911121111</t>
  </si>
  <si>
    <t>Montáž zábradlí ocelového  přichyceného vruty do betonového podkladu</t>
  </si>
  <si>
    <t>1786084721</t>
  </si>
  <si>
    <t>2*54+1,95*2+1,71*2+1,5+1,92+0,7</t>
  </si>
  <si>
    <t>13011027</t>
  </si>
  <si>
    <t>ocel profilová UPE 100 jakost 11 375</t>
  </si>
  <si>
    <t>-2126966717</t>
  </si>
  <si>
    <t>2,346+0,658</t>
  </si>
  <si>
    <t>13010359.R</t>
  </si>
  <si>
    <t>ocel pásová válcovaná za studena 50x5mm</t>
  </si>
  <si>
    <t>1224470411</t>
  </si>
  <si>
    <t>P</t>
  </si>
  <si>
    <t>Poznámka k položce:_x000D_
Hmotnost: 1,96 kg/m</t>
  </si>
  <si>
    <t>1,724</t>
  </si>
  <si>
    <t>13515123</t>
  </si>
  <si>
    <t>ocel široká jakost S235JR 200x15mm</t>
  </si>
  <si>
    <t>2033328402</t>
  </si>
  <si>
    <t>6,3/1000</t>
  </si>
  <si>
    <t>13010416</t>
  </si>
  <si>
    <t>úhelník ocelový rovnostranný jakost 11 375 40x40x5mm</t>
  </si>
  <si>
    <t>-1673911839</t>
  </si>
  <si>
    <t>Poznámka k položce:_x000D_
Hmotnost: 3,00 kg/m</t>
  </si>
  <si>
    <t>31,6/1000</t>
  </si>
  <si>
    <t>30925270</t>
  </si>
  <si>
    <t>šroub metrický celozávit DIN 933 8.8 BZ M12x40mm</t>
  </si>
  <si>
    <t>100 kus</t>
  </si>
  <si>
    <t>1954974612</t>
  </si>
  <si>
    <t>124/100</t>
  </si>
  <si>
    <t>31120006</t>
  </si>
  <si>
    <t>podložka DIN 125-A ZB D 12mm</t>
  </si>
  <si>
    <t>1958923971</t>
  </si>
  <si>
    <t>31120006.R</t>
  </si>
  <si>
    <t>podložka nerezová D 12mm</t>
  </si>
  <si>
    <t>-1554224737</t>
  </si>
  <si>
    <t>248/100</t>
  </si>
  <si>
    <t>31111013.R</t>
  </si>
  <si>
    <t>matice nerezová šestihranná M12 - uzavřená</t>
  </si>
  <si>
    <t>-47940899</t>
  </si>
  <si>
    <t>502141092</t>
  </si>
  <si>
    <t>70,4</t>
  </si>
  <si>
    <t>obrubník betonový chodníkový 1000x100x250mm</t>
  </si>
  <si>
    <t>-885013846</t>
  </si>
  <si>
    <t>-1575261359</t>
  </si>
  <si>
    <t xml:space="preserve"> V cenách jsou započteny i náklady na položení a dodání geotextilie včetně přesahů.</t>
  </si>
  <si>
    <t>387,86</t>
  </si>
  <si>
    <t>931992111</t>
  </si>
  <si>
    <t>Výplň dilatačních spár z polystyrenu  pěnového, tloušťky 20 mm</t>
  </si>
  <si>
    <t>-493848358</t>
  </si>
  <si>
    <t>položka určená pro výplň dilatačních spár expandovaným polystyrenem (EPS)</t>
  </si>
  <si>
    <t>v položceje zahrnuta montáž i dodávka desek</t>
  </si>
  <si>
    <t>25,5</t>
  </si>
  <si>
    <t>931994102</t>
  </si>
  <si>
    <t>Těsnění spáry betonové konstrukce pásy, profily, tmely  těsnicím pásem povrchovým, spáry dilatační</t>
  </si>
  <si>
    <t>2130875664</t>
  </si>
  <si>
    <t>Poznámka k položce:_x000D_
 V cenách těsnění spár pásy těsnicími jsou započteny náklady na rozměření délky pásu v konstrukci, nastříhaní a lepení pásu na požadovaný rozměr, uchycení hřebenu pásu k výztuži a k bednění tak, aby nedošlo u povrchových pásů k posunutí a u vnitřních k volnému pohybu během betonáže, a náklady uložení pásů pro svislou nebo vodorovnou ochranu spáry.</t>
  </si>
  <si>
    <t>položka určená pro osazení těsnící šňůry z pěnového PE (miralon trubice) průměru 20 mm</t>
  </si>
  <si>
    <t>v položce je zahrnuta montáž i dodávka</t>
  </si>
  <si>
    <t>46,2</t>
  </si>
  <si>
    <t>931994142</t>
  </si>
  <si>
    <t>Těsnění spáry betonové konstrukce pásy, profily, tmely  tmelem polyuretanovým spáry dilatační do 4,0 cm2</t>
  </si>
  <si>
    <t>-1921679842</t>
  </si>
  <si>
    <t xml:space="preserve">Poznámka k položce:_x000D_
 V ceně jsou započteny náklady na penetraci pro lepší přilnavost k betonu, u dilatačních spár osazení separační vložky tmelu pro oddělení polystyrenové výplně dilatační spáry a uhlazení tmelu._x000D_
</t>
  </si>
  <si>
    <t>v položce je zahrnuta montáž i dodávka těsnícího tmelu</t>
  </si>
  <si>
    <t>935112111</t>
  </si>
  <si>
    <t>Osazení betonového příkopového žlabu s vyplněním a zatřením spár cementovou maltou s ložem tl. 100 mm z betonu prostého z betonových příkopových tvárnic šířky do 500 mm</t>
  </si>
  <si>
    <t>569502994</t>
  </si>
  <si>
    <t>položka určená pro osazení žlabovek kolem vsakovacích jímek</t>
  </si>
  <si>
    <t>48*0,5</t>
  </si>
  <si>
    <t>59227029</t>
  </si>
  <si>
    <t>žlabovka příkopová betonová 500x680x60mm</t>
  </si>
  <si>
    <t>-530970191</t>
  </si>
  <si>
    <t>936992141</t>
  </si>
  <si>
    <t>Montáž odvodnění mostu z plastového nebo laminátového potrubí se spojkami  ze sklolaminátu DN 200 potrubí</t>
  </si>
  <si>
    <t>-1710848067</t>
  </si>
  <si>
    <t>položka určená pro osazení odvodňovacího potrubí zdí</t>
  </si>
  <si>
    <t>28617026</t>
  </si>
  <si>
    <t>trubka kanalizační PP plnostěnná třívrstvá DN 200x1000 mm SN 12</t>
  </si>
  <si>
    <t>-364338529</t>
  </si>
  <si>
    <t>936992151</t>
  </si>
  <si>
    <t>Montáž odvodnění mostu z plastového nebo laminátového potrubí se spojkami  ze sklolaminátu DN 250 potrubí</t>
  </si>
  <si>
    <t>2127379889</t>
  </si>
  <si>
    <t>položka určená pro osazení prostupů z potrubí do bednění</t>
  </si>
  <si>
    <t>28617027</t>
  </si>
  <si>
    <t>trubka kanalizační PP plnostěnná třívrstvá DN 250x1000 mm SN 12</t>
  </si>
  <si>
    <t>-1148296367</t>
  </si>
  <si>
    <t>953941621</t>
  </si>
  <si>
    <t>Osazení drobných kovových výrobků bez jejich dodání  s vysekáním kapes pro upevňovací prvky se zazděním, zabetonováním nebo zalitím konzol, ve zdivu betonovém</t>
  </si>
  <si>
    <t>1832962784</t>
  </si>
  <si>
    <t>položka určená pro osazení ocelových trnů do dilatačních spár</t>
  </si>
  <si>
    <t>54879272</t>
  </si>
  <si>
    <t>trn pro přenos smykové síly u dilatačních spár pro nižší zatížení nerez s nerezovým kombinovaným pouzdrem D 20mm</t>
  </si>
  <si>
    <t>694288035</t>
  </si>
  <si>
    <t>977131110</t>
  </si>
  <si>
    <t>Vrty příklepovými vrtáky do cihelného zdiva nebo prostého betonu průměru do 16 mm</t>
  </si>
  <si>
    <t>-301350438</t>
  </si>
  <si>
    <t>položka určená pro odvrtání otvorů profilu 14mm v římse pro uložení kotev sloupků</t>
  </si>
  <si>
    <t>0,12*248</t>
  </si>
  <si>
    <t>985323111</t>
  </si>
  <si>
    <t>Spojovací můstek reprofilovaného betonu na cementové bázi, tloušťky 1 mm</t>
  </si>
  <si>
    <t>1122483547</t>
  </si>
  <si>
    <t>spojovací můstek mezi obkladem a dříkem zdi</t>
  </si>
  <si>
    <t>165,66</t>
  </si>
  <si>
    <t>985331214</t>
  </si>
  <si>
    <t>Dodatečné vlepování betonářské výztuže včetně vyvrtání a vyčištění otvoru chemickou maltou průměr výztuže 14 mm</t>
  </si>
  <si>
    <t>603534845</t>
  </si>
  <si>
    <t>položka určená pro osazení závitových tyčí do římsy pro uchycení sloupků</t>
  </si>
  <si>
    <t>54879003</t>
  </si>
  <si>
    <t>patrona chemická M12x110mm</t>
  </si>
  <si>
    <t>1409905444</t>
  </si>
  <si>
    <t>248</t>
  </si>
  <si>
    <t>31197004.R</t>
  </si>
  <si>
    <t>tyč závitová nerez M12</t>
  </si>
  <si>
    <t>1245693552</t>
  </si>
  <si>
    <t>248*0,145</t>
  </si>
  <si>
    <t>-166402040</t>
  </si>
  <si>
    <t>4,16</t>
  </si>
  <si>
    <t>-8232774</t>
  </si>
  <si>
    <t>4,16*13 'Přepočtené koeficientem množství</t>
  </si>
  <si>
    <t>136724081</t>
  </si>
  <si>
    <t>1,84</t>
  </si>
  <si>
    <t>-272262999</t>
  </si>
  <si>
    <t>2,32</t>
  </si>
  <si>
    <t>998223011</t>
  </si>
  <si>
    <t>Přesun hmot pro pozemní komunikace s krytem dlážděným  dopravní vzdálenost do 200 m jakékoliv délky objektu</t>
  </si>
  <si>
    <t>1747744137</t>
  </si>
  <si>
    <t>PSV</t>
  </si>
  <si>
    <t>Práce a dodávky PSV</t>
  </si>
  <si>
    <t>711</t>
  </si>
  <si>
    <t>Izolace proti vodě, vlhkosti a plynům</t>
  </si>
  <si>
    <t>711112001</t>
  </si>
  <si>
    <t>Provedení izolace proti zemní vlhkosti natěradly a tmely za studena  na ploše svislé S nátěrem penetračním</t>
  </si>
  <si>
    <t>-624479121</t>
  </si>
  <si>
    <t>"provedení asfaltového penetračního nátěru" 387,86</t>
  </si>
  <si>
    <t>"provedení asfaltového celoplošného nátěru" 775,71</t>
  </si>
  <si>
    <t>11163150</t>
  </si>
  <si>
    <t>lak penetrační asfaltový</t>
  </si>
  <si>
    <t>-663468185</t>
  </si>
  <si>
    <t>Poznámka k položce:_x000D_
Spotřeba 0,3-0,4kg/m2</t>
  </si>
  <si>
    <t>(387,86*0,4)/1000</t>
  </si>
  <si>
    <t>11163178</t>
  </si>
  <si>
    <t xml:space="preserve">lak hydroizolační asfaltový </t>
  </si>
  <si>
    <t>1020503320</t>
  </si>
  <si>
    <t>Poznámka k položce:_x000D_
Spotřeba: 0,3-0,5 kg/m2</t>
  </si>
  <si>
    <t>(775,71*0,5)/1000</t>
  </si>
  <si>
    <t>711142559</t>
  </si>
  <si>
    <t>Provedení izolace proti zemní vlhkosti pásy přitavením  NAIP na ploše svislé S</t>
  </si>
  <si>
    <t>653584050</t>
  </si>
  <si>
    <t>8,4+12,8</t>
  </si>
  <si>
    <t>62836110</t>
  </si>
  <si>
    <t>pás asfaltový natavitelný oxidovaný tl. 4mm s vložkou z hliníkové fólie / hliníkové fólie s textilií, se spalitelnou PE folií nebo jemnozrnným minerálním posypem</t>
  </si>
  <si>
    <t>-881206064</t>
  </si>
  <si>
    <t>21,2*1,2 'Přepočtené koeficientem množství</t>
  </si>
  <si>
    <t>19451230</t>
  </si>
  <si>
    <t>folie Al hladká měkká technická š 500mm tl 0,03mm</t>
  </si>
  <si>
    <t>380278469</t>
  </si>
  <si>
    <t>Poznámka k položce:_x000D_
Hmotnost: 0,043 kg/m</t>
  </si>
  <si>
    <t>potřebná šířka fólie činí 0,15 m - předpoklad provedení 3 pásů z jedné šířky role</t>
  </si>
  <si>
    <t>celková délka jednoho pásu šířky 0,15 m činí</t>
  </si>
  <si>
    <t>3,8/0,15</t>
  </si>
  <si>
    <t>délka pásu šířky 0,5 m za výše uvedeného předpokladu činí</t>
  </si>
  <si>
    <t>25,33/3</t>
  </si>
  <si>
    <t>váha pásu š. 0,5 m na 1 mb činí 0,135 kg</t>
  </si>
  <si>
    <t>8,5*0,135</t>
  </si>
  <si>
    <t>711461201</t>
  </si>
  <si>
    <t>Provedení izolace proti povrchové a podpovrchové tlakové vodě fóliemi  na ploše vodorovné V zesílením spojů páskem se zalitím okrajů spoje</t>
  </si>
  <si>
    <t>-234911640</t>
  </si>
  <si>
    <t>položka určená pro vytvoření těsnící fólie (geomembrány) za zdí</t>
  </si>
  <si>
    <t>131,3</t>
  </si>
  <si>
    <t>28322092</t>
  </si>
  <si>
    <t>fólie hydroizolační zemní mPVC tl 3mm</t>
  </si>
  <si>
    <t>194536923</t>
  </si>
  <si>
    <t>fólie s nosností 20kN/m</t>
  </si>
  <si>
    <t>998711101</t>
  </si>
  <si>
    <t>Přesun hmot pro izolace proti vodě, vlhkosti a plynům  stanovený z hmotnosti přesunovaného materiálu vodorovná dopravní vzdálenost do 50 m v objektech výšky do 6 m</t>
  </si>
  <si>
    <t>1067469069</t>
  </si>
  <si>
    <t>767</t>
  </si>
  <si>
    <t>Konstrukce zámečnické</t>
  </si>
  <si>
    <t>767991911</t>
  </si>
  <si>
    <t>Ostatní opravy  svařováním</t>
  </si>
  <si>
    <t>2048917683</t>
  </si>
  <si>
    <t>položka určená pro svaření ocelového zábradlí</t>
  </si>
  <si>
    <t>((16*0,05*2)+((0,05*2+0,1)*4)+(0,04*4))*54</t>
  </si>
  <si>
    <t>((16*0,05*2)+((0,05*2+0,1)*4)+(0,04*4))*2</t>
  </si>
  <si>
    <t>((13*0,05*2)+((0,05*2+0,1)*4)+(0,04*4))*2</t>
  </si>
  <si>
    <t>(12*0,05*2)+((0,05*2+0,1)*4)+(0,04*4)</t>
  </si>
  <si>
    <t>(16*0,05*2)+((0,05*2+0,1)*4)+(0,04*4)</t>
  </si>
  <si>
    <t>(6*0,05*2)+((0,05*2+0,1)*4)+(0,04*4)</t>
  </si>
  <si>
    <t>Mezisoučet</t>
  </si>
  <si>
    <t>13,66*0,1 "rezerva</t>
  </si>
  <si>
    <t>998767101</t>
  </si>
  <si>
    <t>Přesun hmot pro zámečnické konstrukce  stanovený z hmotnosti přesunovaného materiálu vodorovná dopravní vzdálenost do 50 m v objektech výšky do 6 m</t>
  </si>
  <si>
    <t>-1228894248</t>
  </si>
  <si>
    <t>789</t>
  </si>
  <si>
    <t>Povrchové úpravy ocelových konstrukcí a technologických zařízení</t>
  </si>
  <si>
    <t>789421231</t>
  </si>
  <si>
    <t>Provedení žárového stříkání ocelových konstrukcí zinkem, tloušťky 100 μm, třídy I (1,850 kg Zn/m2)</t>
  </si>
  <si>
    <t>394613309</t>
  </si>
  <si>
    <t>- položka je určena pro žárové zinkování celých navržených segmentů</t>
  </si>
  <si>
    <t>- níže uvedeny výpočet plochy je pro jednotlivé prvky zábradlí včetně svarů a spojovacího materiálu</t>
  </si>
  <si>
    <t>- položka platí jak pro žárové zinkování jednotlivých prvků, tak i pro žárové zinkování celých svařených segmentů  - volbu metody zinkování</t>
  </si>
  <si>
    <t>si určí zhotovitel sám</t>
  </si>
  <si>
    <t>- v položce je zahrnut veškerý materiál potřebný na zinkování včetně manipulace se segmenty či prvky a dále včetně dopravy do zinkovny</t>
  </si>
  <si>
    <t>880*0,05*2 "příčle</t>
  </si>
  <si>
    <t>(239+67)*((0,05+0,05+0,1)*2) "UPE100</t>
  </si>
  <si>
    <t>0,2*0,2*2*62 "P200x200x15</t>
  </si>
  <si>
    <t>(0,4+0,4*2)*0,085*124 "spojka L40/40/5</t>
  </si>
  <si>
    <t>228*0,1 "rezerva</t>
  </si>
  <si>
    <t>238,07</t>
  </si>
  <si>
    <t>obsyp</t>
  </si>
  <si>
    <t>73,14</t>
  </si>
  <si>
    <t>570,07</t>
  </si>
  <si>
    <t>zemina</t>
  </si>
  <si>
    <t>356,49</t>
  </si>
  <si>
    <t>157,79</t>
  </si>
  <si>
    <t>výkop2</t>
  </si>
  <si>
    <t>118,42</t>
  </si>
  <si>
    <t>SO-03 - Odvodnění komunikace</t>
  </si>
  <si>
    <t xml:space="preserve">    6 - Úpravy povrchů, podlahy a osazování výplní</t>
  </si>
  <si>
    <t xml:space="preserve">    741 - Elektroinstalace - silnoproud</t>
  </si>
  <si>
    <t>131201102</t>
  </si>
  <si>
    <t>Hloubení nezapažených jam a zářezů s urovnáním dna do předepsaného profilu a spádu v hornině tř. 3 přes 100 do 1 000 m3</t>
  </si>
  <si>
    <t>-1311483777</t>
  </si>
  <si>
    <t>"výkop pro retenční nádrž" 118,42</t>
  </si>
  <si>
    <t>131201109</t>
  </si>
  <si>
    <t>Hloubení nezapažených jam a zářezů s urovnáním dna do předepsaného profilu a spádu Příplatek k cenám za lepivost horniny tř. 3</t>
  </si>
  <si>
    <t>-1223520446</t>
  </si>
  <si>
    <t>132201202</t>
  </si>
  <si>
    <t>Hloubení zapažených i nezapažených rýh šířky přes 600 do 2 000 mm  s urovnáním dna do předepsaného profilu a spádu v hornině tř. 3 přes 100 do 1 000 m3</t>
  </si>
  <si>
    <t>-1349083162</t>
  </si>
  <si>
    <t>"potrubí" 142,28</t>
  </si>
  <si>
    <t>"šachty" 22,02</t>
  </si>
  <si>
    <t>"uliční vpusti" 73,77</t>
  </si>
  <si>
    <t>132201209</t>
  </si>
  <si>
    <t>Hloubení zapažených i nezapažených rýh šířky přes 600 do 2 000 mm  s urovnáním dna do předepsaného profilu a spádu v hornině tř. 3 Příplatek k cenám za lepivost horniny tř. 3</t>
  </si>
  <si>
    <t>-1039364607</t>
  </si>
  <si>
    <t>151101102</t>
  </si>
  <si>
    <t>Zřízení pažení a rozepření stěn rýh pro podzemní vedení pro všechny šířky rýhy  příložné pro jakoukoliv mezerovitost, hloubky do 4 m</t>
  </si>
  <si>
    <t>-1561754047</t>
  </si>
  <si>
    <t>151101112</t>
  </si>
  <si>
    <t>Odstranění pažení a rozepření stěn rýh pro podzemní vedení s uložením materiálu na vzdálenost do 3 m od kraje výkopu příložné, hloubky přes 2 do 4 m</t>
  </si>
  <si>
    <t>-989938150</t>
  </si>
  <si>
    <t>1549843364</t>
  </si>
  <si>
    <t>výkopy+výkop2</t>
  </si>
  <si>
    <t>336270693</t>
  </si>
  <si>
    <t>356,49*3 'Přepočtené koeficientem množství</t>
  </si>
  <si>
    <t>-566372908</t>
  </si>
  <si>
    <t>1481212204</t>
  </si>
  <si>
    <t>zemina*1,7</t>
  </si>
  <si>
    <t>174101101</t>
  </si>
  <si>
    <t>Zásyp sypaninou z jakékoliv horniny  s uložením výkopku ve vrstvách se zhutněním jam, šachet, rýh nebo kolem objektů v těchto vykopávkách</t>
  </si>
  <si>
    <t>1405369113</t>
  </si>
  <si>
    <t>"šachty" 17,02</t>
  </si>
  <si>
    <t>"uliční vpusti" 28,97</t>
  </si>
  <si>
    <t>"zásyp rýhy potrubí štěrkodrtí" 32,56</t>
  </si>
  <si>
    <t>"zásyp retenční nádrže štěrkodrtí" 79,24</t>
  </si>
  <si>
    <t>1688881043</t>
  </si>
  <si>
    <t>zásyp*1,7</t>
  </si>
  <si>
    <t>-716500773</t>
  </si>
  <si>
    <t>58331200</t>
  </si>
  <si>
    <t>štěrkopísek netříděný zásypový</t>
  </si>
  <si>
    <t>-714781973</t>
  </si>
  <si>
    <t>obsyp*1,7</t>
  </si>
  <si>
    <t>271572211</t>
  </si>
  <si>
    <t>Podsyp pod základové konstrukce se zhutněním a urovnáním povrchu ze štěrkopísku netříděného</t>
  </si>
  <si>
    <t>-1596692525</t>
  </si>
  <si>
    <t>"podsyp pod retenční nádrž" 4,46</t>
  </si>
  <si>
    <t>451573111</t>
  </si>
  <si>
    <t>Lože pod potrubí, stoky a drobné objekty v otevřeném výkopu z písku a štěrkopísku do 63 mm</t>
  </si>
  <si>
    <t>247546601</t>
  </si>
  <si>
    <t>"podsyp UV" 3,63</t>
  </si>
  <si>
    <t>452311131</t>
  </si>
  <si>
    <t>Podkladní a zajišťovací konstrukce z betonu prostého v otevřeném výkopu desky pod potrubí, stoky a drobné objekty z betonu tř. C 12/15</t>
  </si>
  <si>
    <t>-631716340</t>
  </si>
  <si>
    <t>položka určená pro podkladní betony</t>
  </si>
  <si>
    <t>"potrubí" 12,19</t>
  </si>
  <si>
    <t>"uliční vpusti" 1,62</t>
  </si>
  <si>
    <t>"retenční nádrž" 5,32</t>
  </si>
  <si>
    <t>452312141</t>
  </si>
  <si>
    <t>Podkladní a zajišťovací konstrukce z betonu prostého v otevřeném výkopu sedlové lože pod potrubí z betonu tř. C 16/20</t>
  </si>
  <si>
    <t>73222599</t>
  </si>
  <si>
    <t>"přípojky UV" 8,27</t>
  </si>
  <si>
    <t>"kanalizace" 24,38</t>
  </si>
  <si>
    <t>452351101</t>
  </si>
  <si>
    <t>Bednění podkladních a zajišťovacích konstrukcí v otevřeném výkopu desek nebo sedlových loží pod potrubí, stoky a drobné objekty</t>
  </si>
  <si>
    <t>-1450886111</t>
  </si>
  <si>
    <t>109,07*0,22*2</t>
  </si>
  <si>
    <t>457315812</t>
  </si>
  <si>
    <t>Těsnicí nebo opevňovací vrstva z prostého betonu pro prostředí s mrazovými cykly tř. C 30/37, tl. vrstvy 150 mm</t>
  </si>
  <si>
    <t>198844542</t>
  </si>
  <si>
    <t>položka určená pro dobetonávku spádového betonu v retenční nádrži</t>
  </si>
  <si>
    <t>0,9</t>
  </si>
  <si>
    <t>Úpravy povrchů, podlahy a osazování výplní</t>
  </si>
  <si>
    <t>622211031</t>
  </si>
  <si>
    <t>Montáž kontaktního zateplení  z polystyrenových desek nebo z kombinovaných desek na vnější stěny, tloušťky desek přes 120 do 160 mm</t>
  </si>
  <si>
    <t>2063805325</t>
  </si>
  <si>
    <t>položka určená pro osazení XPS desek mezi retenční nádrž a opěrnou zeď</t>
  </si>
  <si>
    <t>28376417</t>
  </si>
  <si>
    <t>deska z polystyrénu XPS, hrana polodrážková a hladký povrch tl 50mm</t>
  </si>
  <si>
    <t>234678543</t>
  </si>
  <si>
    <t>11*1,02 'Přepočtené koeficientem množství</t>
  </si>
  <si>
    <t>28376422</t>
  </si>
  <si>
    <t>deska z polystyrénu XPS, hrana polodrážková a hladký povrch tl 100mm</t>
  </si>
  <si>
    <t>1300270479</t>
  </si>
  <si>
    <t>822372111</t>
  </si>
  <si>
    <t>Montáž potrubí z trub železobetonových hrdlových v otevřeném výkopu ve sklonu do 20 % s integrovaným těsněním DN 300</t>
  </si>
  <si>
    <t>494808758</t>
  </si>
  <si>
    <t>110,82</t>
  </si>
  <si>
    <t>59222020</t>
  </si>
  <si>
    <t>trouba hrdlová přímá železobetonová s integrovaným těsněním  30 x 250 x 7 cm</t>
  </si>
  <si>
    <t>-1183076345</t>
  </si>
  <si>
    <t>831312121</t>
  </si>
  <si>
    <t>Montáž potrubí z trub kameninových  hrdlových s integrovaným těsněním v otevřeném výkopu ve sklonu do 20 % DN 150</t>
  </si>
  <si>
    <t>-1048695356</t>
  </si>
  <si>
    <t>3,5+2,5</t>
  </si>
  <si>
    <t>59710632</t>
  </si>
  <si>
    <t>trouba kameninová glazovaná DN 150mm L1,00m spojovací systém F</t>
  </si>
  <si>
    <t>2011237450</t>
  </si>
  <si>
    <t>2,5</t>
  </si>
  <si>
    <t>R59710632</t>
  </si>
  <si>
    <t>trouba kameninová glazovaná bez hrdla DN 150mm L1,00m spojovací systém F</t>
  </si>
  <si>
    <t>-1670342744</t>
  </si>
  <si>
    <t>837312221</t>
  </si>
  <si>
    <t>Montáž kameninových tvarovek na potrubí z trub kameninových  v otevřeném výkopu s integrovaným těsněním jednoosých DN 150</t>
  </si>
  <si>
    <t>-769078690</t>
  </si>
  <si>
    <t>15+8+5+3</t>
  </si>
  <si>
    <t>59710984</t>
  </si>
  <si>
    <t>koleno kameninové glazované DN 150 45° spojovací systém F</t>
  </si>
  <si>
    <t>1625224548</t>
  </si>
  <si>
    <t>59711740</t>
  </si>
  <si>
    <t>odbočka kameninová glazovaná jednoduchá kolmá DN 150/150 L40cm spojovací systém F/F</t>
  </si>
  <si>
    <t>-642599624</t>
  </si>
  <si>
    <t>59711024</t>
  </si>
  <si>
    <t>koleno kameninové glazované DN 150 90° spojovací systém F</t>
  </si>
  <si>
    <t>4832072</t>
  </si>
  <si>
    <t>59710964</t>
  </si>
  <si>
    <t>koleno kameninové glazované DN 150 30° spojovací systém F</t>
  </si>
  <si>
    <t>1423232746</t>
  </si>
  <si>
    <t>837371221</t>
  </si>
  <si>
    <t>Montáž kameninových tvarovek na potrubí z trub kameninových  v otevřeném výkopu s integrovaným těsněním odbočných DN 300</t>
  </si>
  <si>
    <t>-674379278</t>
  </si>
  <si>
    <t>položka určená pro osazení sedlových kusů navrtávek</t>
  </si>
  <si>
    <t>R86617405</t>
  </si>
  <si>
    <t>odbočka sedlová kanalizace PP DN 300/150 - přechod na kameninu</t>
  </si>
  <si>
    <t>343016267</t>
  </si>
  <si>
    <t>položka určená pro dodávku sedlových plastových odboček s integrovaným přechodem a napojením na kameninové potrubí</t>
  </si>
  <si>
    <t>871315231</t>
  </si>
  <si>
    <t>Kanalizační potrubí z tvrdého PVC v otevřeném výkopu ve sklonu do 20 %, hladkého plnostěnného jednovrstvého, tuhost třídy SN 10 DN 160</t>
  </si>
  <si>
    <t>1544818701</t>
  </si>
  <si>
    <t>montáž potrubí do retenční nádrže</t>
  </si>
  <si>
    <t>1,6</t>
  </si>
  <si>
    <t>28611173</t>
  </si>
  <si>
    <t>trubka kanalizační PVC DN 160x1000 mm SN 10</t>
  </si>
  <si>
    <t>-50518647</t>
  </si>
  <si>
    <t>892372121</t>
  </si>
  <si>
    <t>Tlakové zkoušky vzduchem těsnícími vaky ucpávkovými DN 300</t>
  </si>
  <si>
    <t>úsek</t>
  </si>
  <si>
    <t>568929993</t>
  </si>
  <si>
    <t>894411121</t>
  </si>
  <si>
    <t>Zřízení šachet kanalizačních z betonových dílců výšky vstupu do 1,50 m s obložením dna betonem tř. C 25/30, na potrubí DN přes 200 do 300</t>
  </si>
  <si>
    <t>-1531405516</t>
  </si>
  <si>
    <t>Poznámka k položce:_x000D_
V cenách jsou započteny i náklady na:_x000D_
a) podkladní desku z betonu prostého._x000D_
b) zhotovení monolitického dna</t>
  </si>
  <si>
    <t>R59224033</t>
  </si>
  <si>
    <t>dno betonové šachtové DN 300 žlab beton nástupnice beton  100 x 53,5 x 15 cm</t>
  </si>
  <si>
    <t>-1621380474</t>
  </si>
  <si>
    <t>59224348</t>
  </si>
  <si>
    <t>těsnění elastomerové pro spojení šachetních dílů DN 1000</t>
  </si>
  <si>
    <t>296063107</t>
  </si>
  <si>
    <t>59224001</t>
  </si>
  <si>
    <t>dílec betonový pro vstupní šachty  100x50x9 cm</t>
  </si>
  <si>
    <t>-800955361</t>
  </si>
  <si>
    <t>59224000</t>
  </si>
  <si>
    <t>dílec betonový pro vstupní šachty  100x25x9 cm</t>
  </si>
  <si>
    <t>-1055093635</t>
  </si>
  <si>
    <t>59224056</t>
  </si>
  <si>
    <t>kónus pro kanalizační šachty s kapsovým stupadlem 100/62,5 x 67 x 12 cm</t>
  </si>
  <si>
    <t>-379571133</t>
  </si>
  <si>
    <t>59224013</t>
  </si>
  <si>
    <t>prstenec šachtový vyrovnávací betonový 625x100x100mm</t>
  </si>
  <si>
    <t>222441819</t>
  </si>
  <si>
    <t>59224012</t>
  </si>
  <si>
    <t>prstenec šachtový vyrovnávací betonový 625x100x80mm</t>
  </si>
  <si>
    <t>-55052173</t>
  </si>
  <si>
    <t>59224011</t>
  </si>
  <si>
    <t>prstenec šachtový vyrovnávací betonový 625x100x60mm</t>
  </si>
  <si>
    <t>-1318681311</t>
  </si>
  <si>
    <t>R59224029</t>
  </si>
  <si>
    <t>dno betonové šachtové DN 300 betonový žlab i nástupnice   100 x 52,5 x 15 cm</t>
  </si>
  <si>
    <t>-1370754272</t>
  </si>
  <si>
    <t>895941111</t>
  </si>
  <si>
    <t>Zřízení vpusti kanalizační  uliční z betonových dílců typ UV-50 normální</t>
  </si>
  <si>
    <t>154242800</t>
  </si>
  <si>
    <t>59223852</t>
  </si>
  <si>
    <t>dno pro uliční vpusť s kalovou prohlubní betonové vzor BRNO 500x490</t>
  </si>
  <si>
    <t>-1896115906</t>
  </si>
  <si>
    <t>59223854</t>
  </si>
  <si>
    <t>skruž pro uliční vpusť s výtokovým otvorem betonová vzor BRNO 500x590mm</t>
  </si>
  <si>
    <t>-1940288437</t>
  </si>
  <si>
    <t>59223858</t>
  </si>
  <si>
    <t>skruž pro uliční vpusť horní betonová 500x590mm</t>
  </si>
  <si>
    <t>-520300637</t>
  </si>
  <si>
    <t>59223857</t>
  </si>
  <si>
    <t>skruž pro uliční vpusť horní betonová 500x295mm</t>
  </si>
  <si>
    <t>-826338833</t>
  </si>
  <si>
    <t>59223820</t>
  </si>
  <si>
    <t>vpusť uliční skruž betonová 290x500mm s osazením na kalový koš pro těžké naplaveniny</t>
  </si>
  <si>
    <t>1811555084</t>
  </si>
  <si>
    <t>899204112</t>
  </si>
  <si>
    <t>Osazení mříží litinových včetně rámů a košů na bahno pro třídu zatížení D400, E600</t>
  </si>
  <si>
    <t>1738905796</t>
  </si>
  <si>
    <t>55242330</t>
  </si>
  <si>
    <t>mříž D 400 -  konkávní 600x600 4-stranný rám</t>
  </si>
  <si>
    <t>-283501551</t>
  </si>
  <si>
    <t>899304111</t>
  </si>
  <si>
    <t>Osazení poklopů železobetonových včetně rámů jakékoliv hmotnosti</t>
  </si>
  <si>
    <t>-1107313137</t>
  </si>
  <si>
    <t>55241030</t>
  </si>
  <si>
    <t>poklop šachtový litinový kruhový DN 600 bez ventilace tř D 400 pro intenzivní provoz</t>
  </si>
  <si>
    <t>403403339</t>
  </si>
  <si>
    <t>R001</t>
  </si>
  <si>
    <t>Montáž a dodávka retenční nádrže</t>
  </si>
  <si>
    <t>1207021734</t>
  </si>
  <si>
    <t>položka zahrnuje montáž a dodávku retenční nádrže včetně stupadel, vstupních komínků skládaných z prefa šachtových dílců, včetně poklopů D400,</t>
  </si>
  <si>
    <t>včetně vytvoření prostupů v zakrývací desce</t>
  </si>
  <si>
    <t>položka zahrnuje i dopravu a montáž včetně jeřábových prací</t>
  </si>
  <si>
    <t>v položce je zakomponován koncový díl prefa ŽB skládané nádrže PNS 109/190/193 K - 2 ks</t>
  </si>
  <si>
    <t>v položce je zakomponován průběžný díl prefa ŽB skládané nádrže PNS 210/190/193 K - 2 ks</t>
  </si>
  <si>
    <t>v položce je zakomponována zákrytová deska prefa ŽB skládané nádrže tl. 250 mm - 3 ks</t>
  </si>
  <si>
    <t>v položce je zakomponováno osazení přechodové desky - 1 ks a konusoveho dílce - 1 ks přímo ve výrobě pro vytvoření vstupních komínů</t>
  </si>
  <si>
    <t>v položce je zahrnuta dodávka vyrovnávacího prstence 63/12 - 2 ks a vyrovnávacího prstence 63/6 - 2 ks</t>
  </si>
  <si>
    <t>v položce je zahrnuta dodávka poklopů s rámem DN600 pro třídu zatížení D400 - 2 ks</t>
  </si>
  <si>
    <t>v položce je zahrnuta i montáž těsnění spojů zákrytové desky včetně dodávky penetrace, těsnícího tmelu, těsnící pěny a jemnozrnné betonové zálivky</t>
  </si>
  <si>
    <t>R002</t>
  </si>
  <si>
    <t>Montáž a dodávka vírového refulárotu včetně veškerých komponentů</t>
  </si>
  <si>
    <t>-579684829</t>
  </si>
  <si>
    <t xml:space="preserve">položka zahrnuje dodávku a montáž vírového regulátoru HydroVortex, dále dodávku a montáž přechodového plechu 360x390mm pro ukotvení regulátoru, </t>
  </si>
  <si>
    <t>dodváku a montáž nerezového prvku při instalaci regulátoru - Bypass, dodávku a montáž přechodového nerezového prvku pro instalaci regulátoru</t>
  </si>
  <si>
    <t>953941721</t>
  </si>
  <si>
    <t>Osazení drobných kovových výrobků bez jejich dodání  s vysekáním kapes pro upevňovací prvky se zazděním, zabetonováním nebo zalitím objímek nebo držáků, ve zdivu betonovém</t>
  </si>
  <si>
    <t>617357820</t>
  </si>
  <si>
    <t>položka určená pro osazení kotevních objímek v retenční nádrži</t>
  </si>
  <si>
    <t>42390162</t>
  </si>
  <si>
    <t>objímka potrubí dvoušroubová M8/M10 159–168 6“</t>
  </si>
  <si>
    <t>-1493190056</t>
  </si>
  <si>
    <t>31197003</t>
  </si>
  <si>
    <t>tyč závitová Nerez 4,6 M10</t>
  </si>
  <si>
    <t>867396749</t>
  </si>
  <si>
    <t>953961112</t>
  </si>
  <si>
    <t>Kotvy chemické s vyvrtáním otvoru  do betonu, železobetonu nebo tvrdého kamene tmel, velikost M 10, hloubka 90 mm</t>
  </si>
  <si>
    <t>-102614424</t>
  </si>
  <si>
    <t>Poznámka k položce:_x000D_
1. V cenách jsou započteny i náklady na:_x000D_
a) rozměření, vrtání a spotřebu vrtáků. Pro velikost M 8 až M 30 jsou započteny náklady na vrtání příklepovými vrtáky, pro velikost M 33 až M 39 diamantovými korunkami,_x000D_
b) vyfoukání otvoru, přípravu kotev k uložení do otvorů, vyplnění kotevních otvorů tmelem nebo chemickou patronou včetně dodávky materiálu._x000D_
2. V cenách jsou započteny i náklady na dodání a zasunutí kotevního šroubu do otvoru vyplněného chemickým tmelem nebo patronou a dotažení matice.</t>
  </si>
  <si>
    <t>977151123</t>
  </si>
  <si>
    <t>Jádrové vrty diamantovými korunkami do stavebních materiálů (železobetonu, betonu, cihel, obkladů, dlažeb, kamene) průměru přes 130 do 150 mm</t>
  </si>
  <si>
    <t>-785920459</t>
  </si>
  <si>
    <t>"vrtáno do betonové kanalizace" 4*0,15</t>
  </si>
  <si>
    <t>977151126</t>
  </si>
  <si>
    <t>Jádrové vrty diamantovými korunkami do stavebních materiálů (železobetonu, betonu, cihel, obkladů, dlažeb, kamene) průměru přes 200 do 225 mm</t>
  </si>
  <si>
    <t>1926706817</t>
  </si>
  <si>
    <t>0,15*2</t>
  </si>
  <si>
    <t>977151128</t>
  </si>
  <si>
    <t>Jádrové vrty diamantovými korunkami do stavebních materiálů (železobetonu, betonu, cihel, obkladů, dlažeb, kamene) průměru přes 250 do 300 mm</t>
  </si>
  <si>
    <t>1552843876</t>
  </si>
  <si>
    <t>0,15</t>
  </si>
  <si>
    <t>977151133</t>
  </si>
  <si>
    <t>Jádrové vrty diamantovými korunkami do stavebních materiálů (železobetonu, betonu, cihel, obkladů, dlažeb, kamene) průměru přes 450 do 500 mm</t>
  </si>
  <si>
    <t>2021022635</t>
  </si>
  <si>
    <t>Těsnění prostupů s osazeným potrubím</t>
  </si>
  <si>
    <t>-331723223</t>
  </si>
  <si>
    <t>položka zahrnuje montáž a dodávku všech potřebných komponentů, materiálů a zařízení pro provedení vodotěsného utěsnění prostupů stěn retenční nádrže</t>
  </si>
  <si>
    <t>utěsnění protupů bude provedeno po osazení potrubí</t>
  </si>
  <si>
    <t>998271301</t>
  </si>
  <si>
    <t>Přesun hmot pro kanalizace (stoky) hloubené monolitické z betonu nebo železobetonu v otevřeném výkopu dopravní vzdálenost do 15 m</t>
  </si>
  <si>
    <t>-1668445410</t>
  </si>
  <si>
    <t>741</t>
  </si>
  <si>
    <t>Elektroinstalace - silnoproud</t>
  </si>
  <si>
    <t>741110303</t>
  </si>
  <si>
    <t>Montáž trubek ochranných s nasunutím nebo našroubováním do krabic plastových tuhých, uložených pevně, vnitřní Ø přes 90 do 133 mm</t>
  </si>
  <si>
    <t>-921339477</t>
  </si>
  <si>
    <t>položka určená pro montáž plastové půlené chráničky</t>
  </si>
  <si>
    <t>17,3</t>
  </si>
  <si>
    <t>Plastová půlená chránička D110</t>
  </si>
  <si>
    <t>-964367620</t>
  </si>
  <si>
    <t>bourání_beton_ručně</t>
  </si>
  <si>
    <t>0,061</t>
  </si>
  <si>
    <t>bourání_beton_stroj</t>
  </si>
  <si>
    <t>0,19</t>
  </si>
  <si>
    <t>0,58</t>
  </si>
  <si>
    <t>výkop_nepažený</t>
  </si>
  <si>
    <t>4,23</t>
  </si>
  <si>
    <t>výkop_pažený</t>
  </si>
  <si>
    <t>3,88</t>
  </si>
  <si>
    <t>4,447</t>
  </si>
  <si>
    <t>rozepreni_pazeni</t>
  </si>
  <si>
    <t>0,309</t>
  </si>
  <si>
    <t>SO-04 - Přesun kříže</t>
  </si>
  <si>
    <t>3,37</t>
  </si>
  <si>
    <t>bednění_desky</t>
  </si>
  <si>
    <t>0,346</t>
  </si>
  <si>
    <t>bednění_patky</t>
  </si>
  <si>
    <t>3,482</t>
  </si>
  <si>
    <t>120901121</t>
  </si>
  <si>
    <t>Bourání konstrukcí v odkopávkách a prokopávkách s přemístěním suti na hromady na vzdálenost do 20 m nebo s naložením na dopravní prostředek ručně z betonu prostého neprokládaného</t>
  </si>
  <si>
    <t>1309349736</t>
  </si>
  <si>
    <t>viz příloha D.4.2., J.</t>
  </si>
  <si>
    <t>"patky plůtku" 6*0,15*0,15*0,45</t>
  </si>
  <si>
    <t>120951121</t>
  </si>
  <si>
    <t>Bourání konstrukcí v odkopávkách a prokopávkách s přemístěním suti na hromady na vzdálenost do 20 m nebo s naložením na dopravní prostředek strojně z betonu prostého neprokládaného</t>
  </si>
  <si>
    <t>-210830662</t>
  </si>
  <si>
    <t>"základ kříže" 0,19</t>
  </si>
  <si>
    <t>121101101</t>
  </si>
  <si>
    <t>Sejmutí ornice nebo lesní půdy  s vodorovným přemístěním na hromady v místě upotřebení nebo na dočasné či trvalé skládky se složením, na vzdálenost do 50 m</t>
  </si>
  <si>
    <t>996138845</t>
  </si>
  <si>
    <t>viz příloha D.4.2, příloha J.</t>
  </si>
  <si>
    <t>130001101</t>
  </si>
  <si>
    <t>Příplatek k cenám hloubených vykopávek za ztížení vykopávky  v blízkosti podzemního vedení nebo výbušnin pro jakoukoliv třídu horniny</t>
  </si>
  <si>
    <t>974869618</t>
  </si>
  <si>
    <t>viz příloha C.2, D.4.2.</t>
  </si>
  <si>
    <t>příplatek za ruční výkop v blízkosti podzemního kabelu</t>
  </si>
  <si>
    <t>1,5</t>
  </si>
  <si>
    <t>131201101</t>
  </si>
  <si>
    <t>Hloubení nezapažených jam a zářezů s urovnáním dna do předepsaného profilu a spádu v hornině tř. 3 do 100 m3</t>
  </si>
  <si>
    <t>-638980390</t>
  </si>
  <si>
    <t>-665488370</t>
  </si>
  <si>
    <t>131201201</t>
  </si>
  <si>
    <t>Hloubení zapažených jam a zářezů  s urovnáním dna do předepsaného profilu a spádu v hornině tř. 3 do 100 m3</t>
  </si>
  <si>
    <t>1480558035</t>
  </si>
  <si>
    <t>1381934403</t>
  </si>
  <si>
    <t>-1771759780</t>
  </si>
  <si>
    <t>2124319060</t>
  </si>
  <si>
    <t>-676484934</t>
  </si>
  <si>
    <t>(0,14*0,14)*2*(1,805+1,805+2,130+2,130)</t>
  </si>
  <si>
    <t>2079610941</t>
  </si>
  <si>
    <t>162201102</t>
  </si>
  <si>
    <t>Vodorovné přemístění výkopku nebo sypaniny po suchu  na obvyklém dopravním prostředku, bez naložení výkopku, avšak se složením bez rozhrnutí z horniny tř. 1 až 4 na vzdálenost přes 20 do 50 m</t>
  </si>
  <si>
    <t>1686571238</t>
  </si>
  <si>
    <t>přesun na mezideponii a zpět do místa uložení</t>
  </si>
  <si>
    <t>2*zásyp</t>
  </si>
  <si>
    <t>-1989212298</t>
  </si>
  <si>
    <t>odvoz přebytečné zeminy na skládku</t>
  </si>
  <si>
    <t>výkop_nepažený+(výkop_pažený-zásyp)</t>
  </si>
  <si>
    <t>-1215977377</t>
  </si>
  <si>
    <t>za další 3 km</t>
  </si>
  <si>
    <t>3*(výkop_nepažený+(výkop_pažený-zásyp))</t>
  </si>
  <si>
    <t>167101101</t>
  </si>
  <si>
    <t>Nakládání, skládání a překládání neulehlého výkopku nebo sypaniny  nakládání, množství do 100 m3, z hornin tř. 1 až 4</t>
  </si>
  <si>
    <t>-198462462</t>
  </si>
  <si>
    <t>zásyp+ornice</t>
  </si>
  <si>
    <t>1115281359</t>
  </si>
  <si>
    <t>4,23*1,7 'Přepočtené koeficientem množství</t>
  </si>
  <si>
    <t>-841702558</t>
  </si>
  <si>
    <t>181006112</t>
  </si>
  <si>
    <t>Rozprostření zemin schopných zúrodnění  v rovině a ve sklonu do 1:5, tloušťka vrstvy přes 0,10 do 0,15 m</t>
  </si>
  <si>
    <t>1580534193</t>
  </si>
  <si>
    <t>ornice/0,15</t>
  </si>
  <si>
    <t>181411121</t>
  </si>
  <si>
    <t>Založení trávníku na půdě předem připravené plochy do 1000 m2 výsevem včetně utažení lučního v rovině nebo na svahu do 1:5</t>
  </si>
  <si>
    <t>-1242232981</t>
  </si>
  <si>
    <t>2,77</t>
  </si>
  <si>
    <t>00572470</t>
  </si>
  <si>
    <t>osivo směs travní univerzál</t>
  </si>
  <si>
    <t>-122535895</t>
  </si>
  <si>
    <t>2,77*0,015 'Přepočtené koeficientem množství</t>
  </si>
  <si>
    <t>183111111</t>
  </si>
  <si>
    <t>Hloubení jamek pro vysazování rostlin v zemině tř.1 až 4 bez výměny půdy  v rovině nebo na svahu do 1:5, objemu do 0,002 m3</t>
  </si>
  <si>
    <t>-1853286241</t>
  </si>
  <si>
    <t>81+81</t>
  </si>
  <si>
    <t>183211312</t>
  </si>
  <si>
    <t>Výsadba květin do připravené půdy se zalitím do připravené půdy, se zalitím trvalek</t>
  </si>
  <si>
    <t>1238753244</t>
  </si>
  <si>
    <t>v ceně položky je zahrnuta dodávka květinových sazenic 50 ks/m2</t>
  </si>
  <si>
    <t>1,62*50</t>
  </si>
  <si>
    <t>183211313</t>
  </si>
  <si>
    <t>Výsadba květin do připravené půdy se zalitím do připravené půdy, se zalitím cibulí nebo hlíz</t>
  </si>
  <si>
    <t>-1229907461</t>
  </si>
  <si>
    <t>183403141</t>
  </si>
  <si>
    <t>Obdělání půdy  rytím starého trávníku v rovině nebo na svahu do 1:5</t>
  </si>
  <si>
    <t>-103113916</t>
  </si>
  <si>
    <t>1,62</t>
  </si>
  <si>
    <t>-1043148807</t>
  </si>
  <si>
    <t>v ceně položky je i dodávka materiálu</t>
  </si>
  <si>
    <t>0,129</t>
  </si>
  <si>
    <t>273313511</t>
  </si>
  <si>
    <t>Základy z betonu prostého desky z betonu kamenem neprokládaného tř. C 12/15</t>
  </si>
  <si>
    <t>-1552510141</t>
  </si>
  <si>
    <t>0,073</t>
  </si>
  <si>
    <t>273351121</t>
  </si>
  <si>
    <t>Bednění základů desek zřízení</t>
  </si>
  <si>
    <t>851969317</t>
  </si>
  <si>
    <t>2*(1,03+0,7)*0,1</t>
  </si>
  <si>
    <t>273351122</t>
  </si>
  <si>
    <t>Bednění základů desek odstranění</t>
  </si>
  <si>
    <t>-848306069</t>
  </si>
  <si>
    <t>275313511</t>
  </si>
  <si>
    <t>Základy z betonu prostého patky a bloky z betonu kamenem neprokládaného tř. C 12/15</t>
  </si>
  <si>
    <t>-1059354170</t>
  </si>
  <si>
    <t>275316121</t>
  </si>
  <si>
    <t>Základy z betonu prostého patky z betonu se zvýšenými nároky na prostředí tř. C 25/30</t>
  </si>
  <si>
    <t>-795346418</t>
  </si>
  <si>
    <t>0,29</t>
  </si>
  <si>
    <t>275351121</t>
  </si>
  <si>
    <t>Bednění základů patek zřízení</t>
  </si>
  <si>
    <t>-640795502</t>
  </si>
  <si>
    <t>2*(0,83+0,5)*0,7</t>
  </si>
  <si>
    <t>6*(2*(0,15+0,15)*0,45)</t>
  </si>
  <si>
    <t>275351122</t>
  </si>
  <si>
    <t>Bednění základů patek odstranění</t>
  </si>
  <si>
    <t>1383755094</t>
  </si>
  <si>
    <t>985311112</t>
  </si>
  <si>
    <t>Reprofilace betonu sanačními maltami na cementové bázi ručně stěn, tloušťky přes 10 do 20 mm</t>
  </si>
  <si>
    <t>927752569</t>
  </si>
  <si>
    <t>položka je určena pro vytvoření lože na styčné spáře jednotlivých kamených bloků</t>
  </si>
  <si>
    <t>0,553</t>
  </si>
  <si>
    <t>985331212</t>
  </si>
  <si>
    <t>Dodatečné vlepování betonářské výztuže včetně vyvrtání a vyčištění otvoru chemickou maltou průměr výztuže 10 mm</t>
  </si>
  <si>
    <t>-1241698141</t>
  </si>
  <si>
    <t>2*10*0,17</t>
  </si>
  <si>
    <t>nerezová betonářská výztuž - žebírková tyč průměru 10 mm</t>
  </si>
  <si>
    <t>1888556371</t>
  </si>
  <si>
    <t>10*0,3</t>
  </si>
  <si>
    <t>Demontáž, přesun a osazení stávajícího plůtku předzahrádky</t>
  </si>
  <si>
    <t>255140895</t>
  </si>
  <si>
    <t>viz příloha D.4.1, D.4.2, příloha J.</t>
  </si>
  <si>
    <t xml:space="preserve">položka je určena pro demontáž stávajícího kovového plůtku délky 2x 1,75 m, včetně přesunu a osazení do betonových patek v nově navrženém místě. </t>
  </si>
  <si>
    <t>Součástí položky je i uskladnění plůtku na stavbě a zabezpečení proti poškození a krádeži po dobu mezi demontáží a zpětným osazením.</t>
  </si>
  <si>
    <t>Přemístění stávající kamenné desky před křížem</t>
  </si>
  <si>
    <t>-1524299029</t>
  </si>
  <si>
    <t>Položka je určena pro přemístění stávající kamenné desky 0,3x1,2 m (hmotnost do 1t) do nově navržené polohy u kříže.</t>
  </si>
  <si>
    <t>součástí položky je dočasné uskladnění na stavbě a zabezpečení proti poškození po dobu mezi demontáží a osazením v nové poloze, odstranění a zpětné</t>
  </si>
  <si>
    <t>umístění drobných předmětů na kamenné desce</t>
  </si>
  <si>
    <t>Přemístění stávajícího kříže (kříž, blok č.1 a 2)</t>
  </si>
  <si>
    <t>-14848970</t>
  </si>
  <si>
    <t>Položka je určena pro přemístění stávajícího kříže do nově navržené polohy (kříž, blok č. 1 a 2). Součástí položky je:</t>
  </si>
  <si>
    <t xml:space="preserve">1) obednění kříže dřevěnými latěmi, fošnami a trámky, včetně podložení bednění vrstvou geotextilie a dodávky veškerého spojovacího materiálu bednění, </t>
  </si>
  <si>
    <t>dle popisu ve výkresové a textové příloze této projektové dokumentace</t>
  </si>
  <si>
    <t>2) stažení bednění upínacími pásy s napínacími ráčnami, uchycení závěsů pro možnost zavěšení na háky autojeřábu</t>
  </si>
  <si>
    <t xml:space="preserve">3) veškerá manipulace s křížem na stavbě, včetně dočasného položení pro odvrtání a vlepení kotevních trnů, přesunu a osazení zavěšeného kříže </t>
  </si>
  <si>
    <t>předem osazený blok č.3, při předpokládané hmotosti zavěšené části kříže do 1 t</t>
  </si>
  <si>
    <t>4) odborná demontáž, uskladnění a zabezpečení proti poškození a krádeži a zpětná odborná montáž pozlacených doplňků kříže</t>
  </si>
  <si>
    <t>R005</t>
  </si>
  <si>
    <t>Přemístění stávajícího kříže (blok č.3)</t>
  </si>
  <si>
    <t>-2104810935</t>
  </si>
  <si>
    <t>Položka je určena pro přemístění stávajícího kříže do nově navržené polohy (blok č. 3). Součástí položky je:</t>
  </si>
  <si>
    <t xml:space="preserve">1) obednění kamenného bloku dřevěnými trámky, včetně podložení bednění vrstvou geotextilie a dodávky veškerého spojovacího materiálu bednění, </t>
  </si>
  <si>
    <t>dle popisu ve technické zprávě této projektové dokumentace</t>
  </si>
  <si>
    <t>3) veškerá manipulace s blokem na stavbě, včetně dočasného položení pro odvrtání a vlepení kotevních trnů, přesunu a osazení zavěšeného bloku na nový</t>
  </si>
  <si>
    <t>betonový základ, při předpokládané hmotosti zavěšeného bloku 0,35 t</t>
  </si>
  <si>
    <t>997002511</t>
  </si>
  <si>
    <t>Vodorovné přemístění suti a vybouraných hmot  bez naložení, se složením a hrubým urovnáním na vzdálenost do 1 km</t>
  </si>
  <si>
    <t>-1248592869</t>
  </si>
  <si>
    <t>bourání_beton_stroj+bourání_beton_ručně</t>
  </si>
  <si>
    <t>0,251*2,2 'Přepočtené koeficientem množství</t>
  </si>
  <si>
    <t>997002519</t>
  </si>
  <si>
    <t>Vodorovné přemístění suti a vybouraných hmot  bez naložení, se složením a hrubým urovnáním Příplatek k ceně za každý další i započatý 1 km přes 1 km</t>
  </si>
  <si>
    <t>245783092</t>
  </si>
  <si>
    <t>za dalších 12 km</t>
  </si>
  <si>
    <t>(bourání_beton_stroj+bourání_beton_ručně)*12</t>
  </si>
  <si>
    <t>3,012*2,2 'Přepočtené koeficientem množství</t>
  </si>
  <si>
    <t>997013801</t>
  </si>
  <si>
    <t>736208906</t>
  </si>
  <si>
    <t>998012021</t>
  </si>
  <si>
    <t>Přesun hmot pro budovy občanské výstavby, bydlení, výrobu a služby  s nosnou svislou konstrukcí monolitickou betonovou tyčovou nebo plošnou s jakýkoliv obvodovým pláštěm kromě vyzdívaného vodorovná dopravní vzdálenost do 100 m pro budovy výšky do 6 m</t>
  </si>
  <si>
    <t>-1461166445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</si>
</sst>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sz val="7"/>
      <color rgb="FF969696"/>
      <name val="Arial CE"/>
    </font>
    <font>
      <sz val="8"/>
      <color rgb="FF000000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301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0" fillId="2" borderId="0" xfId="0" applyFont="1" applyFill="1" applyAlignment="1" applyProtection="1">
      <alignment horizontal="left" vertical="center"/>
      <protection locked="0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3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3" fillId="3" borderId="7" xfId="0" applyFont="1" applyFill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0" xfId="0" applyFont="1" applyFill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7" fillId="0" borderId="14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27" fillId="0" borderId="19" xfId="0" applyNumberFormat="1" applyFont="1" applyBorder="1" applyAlignment="1" applyProtection="1">
      <alignment vertical="center"/>
    </xf>
    <xf numFmtId="4" fontId="27" fillId="0" borderId="20" xfId="0" applyNumberFormat="1" applyFont="1" applyBorder="1" applyAlignment="1" applyProtection="1">
      <alignment vertical="center"/>
    </xf>
    <xf numFmtId="166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5" fontId="0" fillId="0" borderId="0" xfId="0" applyNumberFormat="1" applyFont="1" applyAlignment="1">
      <alignment horizontal="left" vertical="center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0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vertical="center"/>
    </xf>
    <xf numFmtId="0" fontId="5" fillId="0" borderId="20" xfId="0" applyFont="1" applyBorder="1" applyAlignment="1" applyProtection="1">
      <alignment vertical="center"/>
      <protection locked="0"/>
    </xf>
    <xf numFmtId="4" fontId="5" fillId="0" borderId="20" xfId="0" applyNumberFormat="1" applyFont="1" applyBorder="1" applyAlignment="1" applyProtection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  <protection locked="0"/>
    </xf>
    <xf numFmtId="0" fontId="20" fillId="4" borderId="18" xfId="0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22" fillId="0" borderId="0" xfId="0" applyNumberFormat="1" applyFont="1" applyAlignment="1" applyProtection="1"/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18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2" xfId="0" applyFont="1" applyBorder="1" applyAlignment="1" applyProtection="1">
      <alignment horizontal="center" vertical="center"/>
    </xf>
    <xf numFmtId="49" fontId="0" fillId="0" borderId="22" xfId="0" applyNumberFormat="1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center" vertical="center" wrapText="1"/>
    </xf>
    <xf numFmtId="167" fontId="0" fillId="0" borderId="22" xfId="0" applyNumberFormat="1" applyFont="1" applyBorder="1" applyAlignment="1" applyProtection="1">
      <alignment vertical="center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1" fillId="2" borderId="14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" fillId="2" borderId="19" xfId="0" applyFont="1" applyFill="1" applyBorder="1" applyAlignment="1" applyProtection="1">
      <alignment horizontal="left" vertical="center"/>
      <protection locked="0"/>
    </xf>
    <xf numFmtId="0" fontId="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0" fontId="31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2" fillId="0" borderId="22" xfId="0" applyFont="1" applyBorder="1" applyAlignment="1" applyProtection="1">
      <alignment horizontal="center" vertical="center"/>
    </xf>
    <xf numFmtId="49" fontId="32" fillId="0" borderId="22" xfId="0" applyNumberFormat="1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center" vertical="center" wrapText="1"/>
    </xf>
    <xf numFmtId="167" fontId="32" fillId="0" borderId="22" xfId="0" applyNumberFormat="1" applyFont="1" applyBorder="1" applyAlignment="1" applyProtection="1">
      <alignment vertical="center"/>
    </xf>
    <xf numFmtId="4" fontId="32" fillId="2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</xf>
    <xf numFmtId="0" fontId="33" fillId="0" borderId="0" xfId="0" applyFont="1" applyAlignment="1" applyProtection="1">
      <alignment vertical="center" wrapText="1"/>
    </xf>
    <xf numFmtId="0" fontId="0" fillId="0" borderId="14" xfId="0" applyFont="1" applyBorder="1" applyAlignment="1" applyProtection="1">
      <alignment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32" fillId="2" borderId="19" xfId="0" applyFont="1" applyFill="1" applyBorder="1" applyAlignment="1" applyProtection="1">
      <alignment horizontal="left" vertical="center"/>
      <protection locked="0"/>
    </xf>
    <xf numFmtId="0" fontId="32" fillId="0" borderId="20" xfId="0" applyFont="1" applyBorder="1" applyAlignment="1" applyProtection="1">
      <alignment horizontal="center" vertical="center"/>
    </xf>
    <xf numFmtId="4" fontId="16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3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3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0" xfId="0"/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/>
    </xf>
    <xf numFmtId="0" fontId="0" fillId="0" borderId="0" xfId="0" applyProtection="1"/>
    <xf numFmtId="0" fontId="2" fillId="0" borderId="0" xfId="0" applyFont="1" applyAlignment="1" applyProtection="1">
      <alignment horizontal="left" vertical="top" wrapText="1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center"/>
    </xf>
    <xf numFmtId="164" fontId="1" fillId="0" borderId="0" xfId="0" applyNumberFormat="1" applyFont="1" applyAlignment="1" applyProtection="1">
      <alignment horizontal="right"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20" fillId="4" borderId="8" xfId="0" applyFont="1" applyFill="1" applyBorder="1" applyAlignment="1" applyProtection="1">
      <alignment horizontal="left" vertical="center"/>
    </xf>
    <xf numFmtId="0" fontId="20" fillId="4" borderId="7" xfId="0" applyFont="1" applyFill="1" applyBorder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20" fillId="4" borderId="6" xfId="0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2" borderId="0" xfId="0" applyFont="1" applyFill="1" applyAlignment="1" applyProtection="1">
      <alignment horizontal="left" vertical="center"/>
      <protection locked="0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1"/>
  <sheetViews>
    <sheetView showGridLines="0" topLeftCell="A9" workbookViewId="0"/>
  </sheetViews>
  <sheetFormatPr defaultRowHeight="14.5"/>
  <cols>
    <col min="1" max="1" width="8.33203125" customWidth="1"/>
    <col min="2" max="2" width="1.6640625" customWidth="1"/>
    <col min="3" max="3" width="4.21875" customWidth="1"/>
    <col min="4" max="33" width="2.6640625" customWidth="1"/>
    <col min="34" max="34" width="3.33203125" customWidth="1"/>
    <col min="35" max="35" width="31.6640625" customWidth="1"/>
    <col min="36" max="37" width="2.44140625" customWidth="1"/>
    <col min="38" max="38" width="8.33203125" customWidth="1"/>
    <col min="39" max="39" width="3.33203125" customWidth="1"/>
    <col min="40" max="40" width="13.33203125" customWidth="1"/>
    <col min="41" max="41" width="7.44140625" customWidth="1"/>
    <col min="42" max="42" width="4.21875" customWidth="1"/>
    <col min="43" max="43" width="15.6640625" hidden="1" customWidth="1"/>
    <col min="44" max="44" width="13.6640625" customWidth="1"/>
    <col min="45" max="47" width="25.7773437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21875" hidden="1" customWidth="1"/>
    <col min="54" max="54" width="25" hidden="1" customWidth="1"/>
    <col min="55" max="55" width="21.6640625" hidden="1" customWidth="1"/>
    <col min="56" max="56" width="19.21875" hidden="1" customWidth="1"/>
    <col min="57" max="57" width="66.44140625" customWidth="1"/>
    <col min="71" max="91" width="9.33203125" hidden="1"/>
  </cols>
  <sheetData>
    <row r="1" spans="1:74" ht="10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7" customHeight="1">
      <c r="AR2" s="262"/>
      <c r="AS2" s="262"/>
      <c r="AT2" s="262"/>
      <c r="AU2" s="262"/>
      <c r="AV2" s="262"/>
      <c r="AW2" s="262"/>
      <c r="AX2" s="262"/>
      <c r="AY2" s="262"/>
      <c r="AZ2" s="262"/>
      <c r="BA2" s="262"/>
      <c r="BB2" s="262"/>
      <c r="BC2" s="262"/>
      <c r="BD2" s="262"/>
      <c r="BE2" s="262"/>
      <c r="BS2" s="16" t="s">
        <v>6</v>
      </c>
      <c r="BT2" s="16" t="s">
        <v>7</v>
      </c>
    </row>
    <row r="3" spans="1:74" ht="7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5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pans="1:74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74" t="s">
        <v>14</v>
      </c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  <c r="AH5" s="275"/>
      <c r="AI5" s="275"/>
      <c r="AJ5" s="275"/>
      <c r="AK5" s="275"/>
      <c r="AL5" s="275"/>
      <c r="AM5" s="275"/>
      <c r="AN5" s="275"/>
      <c r="AO5" s="275"/>
      <c r="AP5" s="21"/>
      <c r="AQ5" s="21"/>
      <c r="AR5" s="19"/>
      <c r="BE5" s="254" t="s">
        <v>15</v>
      </c>
      <c r="BS5" s="16" t="s">
        <v>6</v>
      </c>
    </row>
    <row r="6" spans="1:74" ht="37" customHeight="1">
      <c r="B6" s="20"/>
      <c r="C6" s="21"/>
      <c r="D6" s="27" t="s">
        <v>16</v>
      </c>
      <c r="E6" s="21"/>
      <c r="F6" s="21"/>
      <c r="G6" s="21"/>
      <c r="H6" s="21"/>
      <c r="I6" s="21"/>
      <c r="J6" s="21"/>
      <c r="K6" s="276" t="s">
        <v>17</v>
      </c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1"/>
      <c r="AQ6" s="21"/>
      <c r="AR6" s="19"/>
      <c r="BE6" s="255"/>
      <c r="BS6" s="16" t="s">
        <v>6</v>
      </c>
    </row>
    <row r="7" spans="1:74" ht="12" customHeight="1">
      <c r="B7" s="20"/>
      <c r="C7" s="21"/>
      <c r="D7" s="28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8" t="s">
        <v>19</v>
      </c>
      <c r="AL7" s="21"/>
      <c r="AM7" s="21"/>
      <c r="AN7" s="26" t="s">
        <v>1</v>
      </c>
      <c r="AO7" s="21"/>
      <c r="AP7" s="21"/>
      <c r="AQ7" s="21"/>
      <c r="AR7" s="19"/>
      <c r="BE7" s="255"/>
      <c r="BS7" s="16" t="s">
        <v>6</v>
      </c>
    </row>
    <row r="8" spans="1:74" ht="12" customHeight="1">
      <c r="B8" s="20"/>
      <c r="C8" s="21"/>
      <c r="D8" s="28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8" t="s">
        <v>22</v>
      </c>
      <c r="AL8" s="21"/>
      <c r="AM8" s="21"/>
      <c r="AN8" s="29" t="s">
        <v>23</v>
      </c>
      <c r="AO8" s="21"/>
      <c r="AP8" s="21"/>
      <c r="AQ8" s="21"/>
      <c r="AR8" s="19"/>
      <c r="BE8" s="255"/>
      <c r="BS8" s="16" t="s">
        <v>6</v>
      </c>
    </row>
    <row r="9" spans="1:74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255"/>
      <c r="BS9" s="16" t="s">
        <v>6</v>
      </c>
    </row>
    <row r="10" spans="1:74" ht="12" customHeight="1">
      <c r="B10" s="20"/>
      <c r="C10" s="21"/>
      <c r="D10" s="28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8" t="s">
        <v>25</v>
      </c>
      <c r="AL10" s="21"/>
      <c r="AM10" s="21"/>
      <c r="AN10" s="26" t="s">
        <v>1</v>
      </c>
      <c r="AO10" s="21"/>
      <c r="AP10" s="21"/>
      <c r="AQ10" s="21"/>
      <c r="AR10" s="19"/>
      <c r="BE10" s="255"/>
      <c r="BS10" s="16" t="s">
        <v>6</v>
      </c>
    </row>
    <row r="11" spans="1:74" ht="18.5" customHeight="1">
      <c r="B11" s="20"/>
      <c r="C11" s="21"/>
      <c r="D11" s="21"/>
      <c r="E11" s="26" t="s">
        <v>21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8" t="s">
        <v>26</v>
      </c>
      <c r="AL11" s="21"/>
      <c r="AM11" s="21"/>
      <c r="AN11" s="26" t="s">
        <v>1</v>
      </c>
      <c r="AO11" s="21"/>
      <c r="AP11" s="21"/>
      <c r="AQ11" s="21"/>
      <c r="AR11" s="19"/>
      <c r="BE11" s="255"/>
      <c r="BS11" s="16" t="s">
        <v>6</v>
      </c>
    </row>
    <row r="12" spans="1:74" ht="7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255"/>
      <c r="BS12" s="16" t="s">
        <v>6</v>
      </c>
    </row>
    <row r="13" spans="1:74" ht="12" customHeight="1">
      <c r="B13" s="20"/>
      <c r="C13" s="21"/>
      <c r="D13" s="28" t="s">
        <v>27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8" t="s">
        <v>25</v>
      </c>
      <c r="AL13" s="21"/>
      <c r="AM13" s="21"/>
      <c r="AN13" s="30" t="s">
        <v>28</v>
      </c>
      <c r="AO13" s="21"/>
      <c r="AP13" s="21"/>
      <c r="AQ13" s="21"/>
      <c r="AR13" s="19"/>
      <c r="BE13" s="255"/>
      <c r="BS13" s="16" t="s">
        <v>6</v>
      </c>
    </row>
    <row r="14" spans="1:74" ht="10">
      <c r="B14" s="20"/>
      <c r="C14" s="21"/>
      <c r="D14" s="21"/>
      <c r="E14" s="277" t="s">
        <v>28</v>
      </c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278"/>
      <c r="AB14" s="278"/>
      <c r="AC14" s="278"/>
      <c r="AD14" s="278"/>
      <c r="AE14" s="278"/>
      <c r="AF14" s="278"/>
      <c r="AG14" s="278"/>
      <c r="AH14" s="278"/>
      <c r="AI14" s="278"/>
      <c r="AJ14" s="278"/>
      <c r="AK14" s="28" t="s">
        <v>26</v>
      </c>
      <c r="AL14" s="21"/>
      <c r="AM14" s="21"/>
      <c r="AN14" s="30" t="s">
        <v>28</v>
      </c>
      <c r="AO14" s="21"/>
      <c r="AP14" s="21"/>
      <c r="AQ14" s="21"/>
      <c r="AR14" s="19"/>
      <c r="BE14" s="255"/>
      <c r="BS14" s="16" t="s">
        <v>6</v>
      </c>
    </row>
    <row r="15" spans="1:74" ht="7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255"/>
      <c r="BS15" s="16" t="s">
        <v>4</v>
      </c>
    </row>
    <row r="16" spans="1:74" ht="12" customHeight="1">
      <c r="B16" s="20"/>
      <c r="C16" s="21"/>
      <c r="D16" s="28" t="s">
        <v>29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8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255"/>
      <c r="BS16" s="16" t="s">
        <v>4</v>
      </c>
    </row>
    <row r="17" spans="2:71" ht="18.5" customHeight="1">
      <c r="B17" s="20"/>
      <c r="C17" s="21"/>
      <c r="D17" s="21"/>
      <c r="E17" s="26" t="s">
        <v>21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8" t="s">
        <v>26</v>
      </c>
      <c r="AL17" s="21"/>
      <c r="AM17" s="21"/>
      <c r="AN17" s="26" t="s">
        <v>1</v>
      </c>
      <c r="AO17" s="21"/>
      <c r="AP17" s="21"/>
      <c r="AQ17" s="21"/>
      <c r="AR17" s="19"/>
      <c r="BE17" s="255"/>
      <c r="BS17" s="16" t="s">
        <v>30</v>
      </c>
    </row>
    <row r="18" spans="2:71" ht="7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255"/>
      <c r="BS18" s="16" t="s">
        <v>6</v>
      </c>
    </row>
    <row r="19" spans="2:71" ht="12" customHeight="1">
      <c r="B19" s="20"/>
      <c r="C19" s="21"/>
      <c r="D19" s="28" t="s">
        <v>31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8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255"/>
      <c r="BS19" s="16" t="s">
        <v>6</v>
      </c>
    </row>
    <row r="20" spans="2:71" ht="18.5" customHeight="1">
      <c r="B20" s="20"/>
      <c r="C20" s="21"/>
      <c r="D20" s="21"/>
      <c r="E20" s="26" t="s">
        <v>21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8" t="s">
        <v>26</v>
      </c>
      <c r="AL20" s="21"/>
      <c r="AM20" s="21"/>
      <c r="AN20" s="26" t="s">
        <v>1</v>
      </c>
      <c r="AO20" s="21"/>
      <c r="AP20" s="21"/>
      <c r="AQ20" s="21"/>
      <c r="AR20" s="19"/>
      <c r="BE20" s="255"/>
      <c r="BS20" s="16" t="s">
        <v>4</v>
      </c>
    </row>
    <row r="21" spans="2:71" ht="7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255"/>
    </row>
    <row r="22" spans="2:71" ht="12" customHeight="1">
      <c r="B22" s="20"/>
      <c r="C22" s="21"/>
      <c r="D22" s="28" t="s">
        <v>32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255"/>
    </row>
    <row r="23" spans="2:71" ht="16.5" customHeight="1">
      <c r="B23" s="20"/>
      <c r="C23" s="21"/>
      <c r="D23" s="21"/>
      <c r="E23" s="279" t="s">
        <v>1</v>
      </c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79"/>
      <c r="Z23" s="279"/>
      <c r="AA23" s="279"/>
      <c r="AB23" s="279"/>
      <c r="AC23" s="279"/>
      <c r="AD23" s="279"/>
      <c r="AE23" s="279"/>
      <c r="AF23" s="279"/>
      <c r="AG23" s="279"/>
      <c r="AH23" s="279"/>
      <c r="AI23" s="279"/>
      <c r="AJ23" s="279"/>
      <c r="AK23" s="279"/>
      <c r="AL23" s="279"/>
      <c r="AM23" s="279"/>
      <c r="AN23" s="279"/>
      <c r="AO23" s="21"/>
      <c r="AP23" s="21"/>
      <c r="AQ23" s="21"/>
      <c r="AR23" s="19"/>
      <c r="BE23" s="255"/>
    </row>
    <row r="24" spans="2:71" ht="7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255"/>
    </row>
    <row r="25" spans="2:71" ht="7" customHeight="1">
      <c r="B25" s="20"/>
      <c r="C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1"/>
      <c r="AQ25" s="21"/>
      <c r="AR25" s="19"/>
      <c r="BE25" s="255"/>
    </row>
    <row r="26" spans="2:71" s="1" customFormat="1" ht="25.9" customHeight="1">
      <c r="B26" s="33"/>
      <c r="C26" s="34"/>
      <c r="D26" s="35" t="s">
        <v>33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56">
        <f>ROUND(AG54,2)</f>
        <v>0</v>
      </c>
      <c r="AL26" s="257"/>
      <c r="AM26" s="257"/>
      <c r="AN26" s="257"/>
      <c r="AO26" s="257"/>
      <c r="AP26" s="34"/>
      <c r="AQ26" s="34"/>
      <c r="AR26" s="37"/>
      <c r="BE26" s="255"/>
    </row>
    <row r="27" spans="2:71" s="1" customFormat="1" ht="7" customHeight="1"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7"/>
      <c r="BE27" s="255"/>
    </row>
    <row r="28" spans="2:71" s="1" customFormat="1" ht="10"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280" t="s">
        <v>34</v>
      </c>
      <c r="M28" s="280"/>
      <c r="N28" s="280"/>
      <c r="O28" s="280"/>
      <c r="P28" s="280"/>
      <c r="Q28" s="34"/>
      <c r="R28" s="34"/>
      <c r="S28" s="34"/>
      <c r="T28" s="34"/>
      <c r="U28" s="34"/>
      <c r="V28" s="34"/>
      <c r="W28" s="280" t="s">
        <v>35</v>
      </c>
      <c r="X28" s="280"/>
      <c r="Y28" s="280"/>
      <c r="Z28" s="280"/>
      <c r="AA28" s="280"/>
      <c r="AB28" s="280"/>
      <c r="AC28" s="280"/>
      <c r="AD28" s="280"/>
      <c r="AE28" s="280"/>
      <c r="AF28" s="34"/>
      <c r="AG28" s="34"/>
      <c r="AH28" s="34"/>
      <c r="AI28" s="34"/>
      <c r="AJ28" s="34"/>
      <c r="AK28" s="280" t="s">
        <v>36</v>
      </c>
      <c r="AL28" s="280"/>
      <c r="AM28" s="280"/>
      <c r="AN28" s="280"/>
      <c r="AO28" s="280"/>
      <c r="AP28" s="34"/>
      <c r="AQ28" s="34"/>
      <c r="AR28" s="37"/>
      <c r="BE28" s="255"/>
    </row>
    <row r="29" spans="2:71" s="2" customFormat="1" ht="14.4" customHeight="1">
      <c r="B29" s="38"/>
      <c r="C29" s="39"/>
      <c r="D29" s="28" t="s">
        <v>37</v>
      </c>
      <c r="E29" s="39"/>
      <c r="F29" s="28" t="s">
        <v>38</v>
      </c>
      <c r="G29" s="39"/>
      <c r="H29" s="39"/>
      <c r="I29" s="39"/>
      <c r="J29" s="39"/>
      <c r="K29" s="39"/>
      <c r="L29" s="281">
        <v>0.21</v>
      </c>
      <c r="M29" s="253"/>
      <c r="N29" s="253"/>
      <c r="O29" s="253"/>
      <c r="P29" s="253"/>
      <c r="Q29" s="39"/>
      <c r="R29" s="39"/>
      <c r="S29" s="39"/>
      <c r="T29" s="39"/>
      <c r="U29" s="39"/>
      <c r="V29" s="39"/>
      <c r="W29" s="252">
        <f>ROUND(AZ54, 2)</f>
        <v>0</v>
      </c>
      <c r="X29" s="253"/>
      <c r="Y29" s="253"/>
      <c r="Z29" s="253"/>
      <c r="AA29" s="253"/>
      <c r="AB29" s="253"/>
      <c r="AC29" s="253"/>
      <c r="AD29" s="253"/>
      <c r="AE29" s="253"/>
      <c r="AF29" s="39"/>
      <c r="AG29" s="39"/>
      <c r="AH29" s="39"/>
      <c r="AI29" s="39"/>
      <c r="AJ29" s="39"/>
      <c r="AK29" s="252">
        <f>ROUND(AV54, 2)</f>
        <v>0</v>
      </c>
      <c r="AL29" s="253"/>
      <c r="AM29" s="253"/>
      <c r="AN29" s="253"/>
      <c r="AO29" s="253"/>
      <c r="AP29" s="39"/>
      <c r="AQ29" s="39"/>
      <c r="AR29" s="40"/>
      <c r="BE29" s="255"/>
    </row>
    <row r="30" spans="2:71" s="2" customFormat="1" ht="14.4" customHeight="1">
      <c r="B30" s="38"/>
      <c r="C30" s="39"/>
      <c r="D30" s="39"/>
      <c r="E30" s="39"/>
      <c r="F30" s="28" t="s">
        <v>39</v>
      </c>
      <c r="G30" s="39"/>
      <c r="H30" s="39"/>
      <c r="I30" s="39"/>
      <c r="J30" s="39"/>
      <c r="K30" s="39"/>
      <c r="L30" s="281">
        <v>0.15</v>
      </c>
      <c r="M30" s="253"/>
      <c r="N30" s="253"/>
      <c r="O30" s="253"/>
      <c r="P30" s="253"/>
      <c r="Q30" s="39"/>
      <c r="R30" s="39"/>
      <c r="S30" s="39"/>
      <c r="T30" s="39"/>
      <c r="U30" s="39"/>
      <c r="V30" s="39"/>
      <c r="W30" s="252">
        <f>ROUND(BA54, 2)</f>
        <v>0</v>
      </c>
      <c r="X30" s="253"/>
      <c r="Y30" s="253"/>
      <c r="Z30" s="253"/>
      <c r="AA30" s="253"/>
      <c r="AB30" s="253"/>
      <c r="AC30" s="253"/>
      <c r="AD30" s="253"/>
      <c r="AE30" s="253"/>
      <c r="AF30" s="39"/>
      <c r="AG30" s="39"/>
      <c r="AH30" s="39"/>
      <c r="AI30" s="39"/>
      <c r="AJ30" s="39"/>
      <c r="AK30" s="252">
        <f>ROUND(AW54, 2)</f>
        <v>0</v>
      </c>
      <c r="AL30" s="253"/>
      <c r="AM30" s="253"/>
      <c r="AN30" s="253"/>
      <c r="AO30" s="253"/>
      <c r="AP30" s="39"/>
      <c r="AQ30" s="39"/>
      <c r="AR30" s="40"/>
      <c r="BE30" s="255"/>
    </row>
    <row r="31" spans="2:71" s="2" customFormat="1" ht="14.4" hidden="1" customHeight="1">
      <c r="B31" s="38"/>
      <c r="C31" s="39"/>
      <c r="D31" s="39"/>
      <c r="E31" s="39"/>
      <c r="F31" s="28" t="s">
        <v>40</v>
      </c>
      <c r="G31" s="39"/>
      <c r="H31" s="39"/>
      <c r="I31" s="39"/>
      <c r="J31" s="39"/>
      <c r="K31" s="39"/>
      <c r="L31" s="281">
        <v>0.21</v>
      </c>
      <c r="M31" s="253"/>
      <c r="N31" s="253"/>
      <c r="O31" s="253"/>
      <c r="P31" s="253"/>
      <c r="Q31" s="39"/>
      <c r="R31" s="39"/>
      <c r="S31" s="39"/>
      <c r="T31" s="39"/>
      <c r="U31" s="39"/>
      <c r="V31" s="39"/>
      <c r="W31" s="252">
        <f>ROUND(BB54, 2)</f>
        <v>0</v>
      </c>
      <c r="X31" s="253"/>
      <c r="Y31" s="253"/>
      <c r="Z31" s="253"/>
      <c r="AA31" s="253"/>
      <c r="AB31" s="253"/>
      <c r="AC31" s="253"/>
      <c r="AD31" s="253"/>
      <c r="AE31" s="253"/>
      <c r="AF31" s="39"/>
      <c r="AG31" s="39"/>
      <c r="AH31" s="39"/>
      <c r="AI31" s="39"/>
      <c r="AJ31" s="39"/>
      <c r="AK31" s="252">
        <v>0</v>
      </c>
      <c r="AL31" s="253"/>
      <c r="AM31" s="253"/>
      <c r="AN31" s="253"/>
      <c r="AO31" s="253"/>
      <c r="AP31" s="39"/>
      <c r="AQ31" s="39"/>
      <c r="AR31" s="40"/>
      <c r="BE31" s="255"/>
    </row>
    <row r="32" spans="2:71" s="2" customFormat="1" ht="14.4" hidden="1" customHeight="1">
      <c r="B32" s="38"/>
      <c r="C32" s="39"/>
      <c r="D32" s="39"/>
      <c r="E32" s="39"/>
      <c r="F32" s="28" t="s">
        <v>41</v>
      </c>
      <c r="G32" s="39"/>
      <c r="H32" s="39"/>
      <c r="I32" s="39"/>
      <c r="J32" s="39"/>
      <c r="K32" s="39"/>
      <c r="L32" s="281">
        <v>0.15</v>
      </c>
      <c r="M32" s="253"/>
      <c r="N32" s="253"/>
      <c r="O32" s="253"/>
      <c r="P32" s="253"/>
      <c r="Q32" s="39"/>
      <c r="R32" s="39"/>
      <c r="S32" s="39"/>
      <c r="T32" s="39"/>
      <c r="U32" s="39"/>
      <c r="V32" s="39"/>
      <c r="W32" s="252">
        <f>ROUND(BC54, 2)</f>
        <v>0</v>
      </c>
      <c r="X32" s="253"/>
      <c r="Y32" s="253"/>
      <c r="Z32" s="253"/>
      <c r="AA32" s="253"/>
      <c r="AB32" s="253"/>
      <c r="AC32" s="253"/>
      <c r="AD32" s="253"/>
      <c r="AE32" s="253"/>
      <c r="AF32" s="39"/>
      <c r="AG32" s="39"/>
      <c r="AH32" s="39"/>
      <c r="AI32" s="39"/>
      <c r="AJ32" s="39"/>
      <c r="AK32" s="252">
        <v>0</v>
      </c>
      <c r="AL32" s="253"/>
      <c r="AM32" s="253"/>
      <c r="AN32" s="253"/>
      <c r="AO32" s="253"/>
      <c r="AP32" s="39"/>
      <c r="AQ32" s="39"/>
      <c r="AR32" s="40"/>
      <c r="BE32" s="255"/>
    </row>
    <row r="33" spans="2:57" s="2" customFormat="1" ht="14.4" hidden="1" customHeight="1">
      <c r="B33" s="38"/>
      <c r="C33" s="39"/>
      <c r="D33" s="39"/>
      <c r="E33" s="39"/>
      <c r="F33" s="28" t="s">
        <v>42</v>
      </c>
      <c r="G33" s="39"/>
      <c r="H33" s="39"/>
      <c r="I33" s="39"/>
      <c r="J33" s="39"/>
      <c r="K33" s="39"/>
      <c r="L33" s="281">
        <v>0</v>
      </c>
      <c r="M33" s="253"/>
      <c r="N33" s="253"/>
      <c r="O33" s="253"/>
      <c r="P33" s="253"/>
      <c r="Q33" s="39"/>
      <c r="R33" s="39"/>
      <c r="S33" s="39"/>
      <c r="T33" s="39"/>
      <c r="U33" s="39"/>
      <c r="V33" s="39"/>
      <c r="W33" s="252">
        <f>ROUND(BD54, 2)</f>
        <v>0</v>
      </c>
      <c r="X33" s="253"/>
      <c r="Y33" s="253"/>
      <c r="Z33" s="253"/>
      <c r="AA33" s="253"/>
      <c r="AB33" s="253"/>
      <c r="AC33" s="253"/>
      <c r="AD33" s="253"/>
      <c r="AE33" s="253"/>
      <c r="AF33" s="39"/>
      <c r="AG33" s="39"/>
      <c r="AH33" s="39"/>
      <c r="AI33" s="39"/>
      <c r="AJ33" s="39"/>
      <c r="AK33" s="252">
        <v>0</v>
      </c>
      <c r="AL33" s="253"/>
      <c r="AM33" s="253"/>
      <c r="AN33" s="253"/>
      <c r="AO33" s="253"/>
      <c r="AP33" s="39"/>
      <c r="AQ33" s="39"/>
      <c r="AR33" s="40"/>
      <c r="BE33" s="255"/>
    </row>
    <row r="34" spans="2:57" s="1" customFormat="1" ht="7" customHeight="1"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7"/>
      <c r="BE34" s="255"/>
    </row>
    <row r="35" spans="2:57" s="1" customFormat="1" ht="25.9" customHeight="1">
      <c r="B35" s="33"/>
      <c r="C35" s="41"/>
      <c r="D35" s="42" t="s">
        <v>43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4" t="s">
        <v>44</v>
      </c>
      <c r="U35" s="43"/>
      <c r="V35" s="43"/>
      <c r="W35" s="43"/>
      <c r="X35" s="258" t="s">
        <v>45</v>
      </c>
      <c r="Y35" s="259"/>
      <c r="Z35" s="259"/>
      <c r="AA35" s="259"/>
      <c r="AB35" s="259"/>
      <c r="AC35" s="43"/>
      <c r="AD35" s="43"/>
      <c r="AE35" s="43"/>
      <c r="AF35" s="43"/>
      <c r="AG35" s="43"/>
      <c r="AH35" s="43"/>
      <c r="AI35" s="43"/>
      <c r="AJ35" s="43"/>
      <c r="AK35" s="260">
        <f>SUM(AK26:AK33)</f>
        <v>0</v>
      </c>
      <c r="AL35" s="259"/>
      <c r="AM35" s="259"/>
      <c r="AN35" s="259"/>
      <c r="AO35" s="261"/>
      <c r="AP35" s="41"/>
      <c r="AQ35" s="41"/>
      <c r="AR35" s="37"/>
    </row>
    <row r="36" spans="2:57" s="1" customFormat="1" ht="7" customHeight="1"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7"/>
    </row>
    <row r="37" spans="2:57" s="1" customFormat="1" ht="7" customHeight="1">
      <c r="B37" s="45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37"/>
    </row>
    <row r="41" spans="2:57" s="1" customFormat="1" ht="7" customHeight="1">
      <c r="B41" s="47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37"/>
    </row>
    <row r="42" spans="2:57" s="1" customFormat="1" ht="25" customHeight="1">
      <c r="B42" s="33"/>
      <c r="C42" s="22" t="s">
        <v>46</v>
      </c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7"/>
    </row>
    <row r="43" spans="2:57" s="1" customFormat="1" ht="7" customHeight="1"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7"/>
    </row>
    <row r="44" spans="2:57" s="1" customFormat="1" ht="12" customHeight="1">
      <c r="B44" s="33"/>
      <c r="C44" s="28" t="s">
        <v>13</v>
      </c>
      <c r="D44" s="34"/>
      <c r="E44" s="34"/>
      <c r="F44" s="34"/>
      <c r="G44" s="34"/>
      <c r="H44" s="34"/>
      <c r="I44" s="34"/>
      <c r="J44" s="34"/>
      <c r="K44" s="34"/>
      <c r="L44" s="34" t="str">
        <f>K5</f>
        <v>201904</v>
      </c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7"/>
    </row>
    <row r="45" spans="2:57" s="3" customFormat="1" ht="37" customHeight="1">
      <c r="B45" s="49"/>
      <c r="C45" s="50" t="s">
        <v>16</v>
      </c>
      <c r="D45" s="51"/>
      <c r="E45" s="51"/>
      <c r="F45" s="51"/>
      <c r="G45" s="51"/>
      <c r="H45" s="51"/>
      <c r="I45" s="51"/>
      <c r="J45" s="51"/>
      <c r="K45" s="51"/>
      <c r="L45" s="271" t="str">
        <f>K6</f>
        <v>RK - Rozšíření komunikace Bochořákova</v>
      </c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51"/>
      <c r="AQ45" s="51"/>
      <c r="AR45" s="52"/>
    </row>
    <row r="46" spans="2:57" s="1" customFormat="1" ht="7" customHeight="1"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7"/>
    </row>
    <row r="47" spans="2:57" s="1" customFormat="1" ht="12" customHeight="1">
      <c r="B47" s="33"/>
      <c r="C47" s="28" t="s">
        <v>20</v>
      </c>
      <c r="D47" s="34"/>
      <c r="E47" s="34"/>
      <c r="F47" s="34"/>
      <c r="G47" s="34"/>
      <c r="H47" s="34"/>
      <c r="I47" s="34"/>
      <c r="J47" s="34"/>
      <c r="K47" s="34"/>
      <c r="L47" s="53" t="str">
        <f>IF(K8="","",K8)</f>
        <v xml:space="preserve"> </v>
      </c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28" t="s">
        <v>22</v>
      </c>
      <c r="AJ47" s="34"/>
      <c r="AK47" s="34"/>
      <c r="AL47" s="34"/>
      <c r="AM47" s="273" t="str">
        <f>IF(AN8= "","",AN8)</f>
        <v>2. 5. 2019</v>
      </c>
      <c r="AN47" s="273"/>
      <c r="AO47" s="34"/>
      <c r="AP47" s="34"/>
      <c r="AQ47" s="34"/>
      <c r="AR47" s="37"/>
    </row>
    <row r="48" spans="2:57" s="1" customFormat="1" ht="7" customHeight="1"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7"/>
    </row>
    <row r="49" spans="1:91" s="1" customFormat="1" ht="13.65" customHeight="1">
      <c r="B49" s="33"/>
      <c r="C49" s="28" t="s">
        <v>24</v>
      </c>
      <c r="D49" s="34"/>
      <c r="E49" s="34"/>
      <c r="F49" s="34"/>
      <c r="G49" s="34"/>
      <c r="H49" s="34"/>
      <c r="I49" s="34"/>
      <c r="J49" s="34"/>
      <c r="K49" s="34"/>
      <c r="L49" s="34" t="str">
        <f>IF(E11= "","",E11)</f>
        <v xml:space="preserve"> </v>
      </c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28" t="s">
        <v>29</v>
      </c>
      <c r="AJ49" s="34"/>
      <c r="AK49" s="34"/>
      <c r="AL49" s="34"/>
      <c r="AM49" s="269" t="str">
        <f>IF(E17="","",E17)</f>
        <v xml:space="preserve"> </v>
      </c>
      <c r="AN49" s="270"/>
      <c r="AO49" s="270"/>
      <c r="AP49" s="270"/>
      <c r="AQ49" s="34"/>
      <c r="AR49" s="37"/>
      <c r="AS49" s="263" t="s">
        <v>47</v>
      </c>
      <c r="AT49" s="264"/>
      <c r="AU49" s="55"/>
      <c r="AV49" s="55"/>
      <c r="AW49" s="55"/>
      <c r="AX49" s="55"/>
      <c r="AY49" s="55"/>
      <c r="AZ49" s="55"/>
      <c r="BA49" s="55"/>
      <c r="BB49" s="55"/>
      <c r="BC49" s="55"/>
      <c r="BD49" s="56"/>
    </row>
    <row r="50" spans="1:91" s="1" customFormat="1" ht="13.65" customHeight="1">
      <c r="B50" s="33"/>
      <c r="C50" s="28" t="s">
        <v>27</v>
      </c>
      <c r="D50" s="34"/>
      <c r="E50" s="34"/>
      <c r="F50" s="34"/>
      <c r="G50" s="34"/>
      <c r="H50" s="34"/>
      <c r="I50" s="34"/>
      <c r="J50" s="34"/>
      <c r="K50" s="34"/>
      <c r="L50" s="34" t="str">
        <f>IF(E14= "Vyplň údaj","",E14)</f>
        <v/>
      </c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28" t="s">
        <v>31</v>
      </c>
      <c r="AJ50" s="34"/>
      <c r="AK50" s="34"/>
      <c r="AL50" s="34"/>
      <c r="AM50" s="269" t="str">
        <f>IF(E20="","",E20)</f>
        <v xml:space="preserve"> </v>
      </c>
      <c r="AN50" s="270"/>
      <c r="AO50" s="270"/>
      <c r="AP50" s="270"/>
      <c r="AQ50" s="34"/>
      <c r="AR50" s="37"/>
      <c r="AS50" s="265"/>
      <c r="AT50" s="266"/>
      <c r="AU50" s="57"/>
      <c r="AV50" s="57"/>
      <c r="AW50" s="57"/>
      <c r="AX50" s="57"/>
      <c r="AY50" s="57"/>
      <c r="AZ50" s="57"/>
      <c r="BA50" s="57"/>
      <c r="BB50" s="57"/>
      <c r="BC50" s="57"/>
      <c r="BD50" s="58"/>
    </row>
    <row r="51" spans="1:91" s="1" customFormat="1" ht="10.75" customHeight="1"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7"/>
      <c r="AS51" s="267"/>
      <c r="AT51" s="268"/>
      <c r="AU51" s="59"/>
      <c r="AV51" s="59"/>
      <c r="AW51" s="59"/>
      <c r="AX51" s="59"/>
      <c r="AY51" s="59"/>
      <c r="AZ51" s="59"/>
      <c r="BA51" s="59"/>
      <c r="BB51" s="59"/>
      <c r="BC51" s="59"/>
      <c r="BD51" s="60"/>
    </row>
    <row r="52" spans="1:91" s="1" customFormat="1" ht="29.25" customHeight="1">
      <c r="B52" s="33"/>
      <c r="C52" s="290" t="s">
        <v>48</v>
      </c>
      <c r="D52" s="283"/>
      <c r="E52" s="283"/>
      <c r="F52" s="283"/>
      <c r="G52" s="283"/>
      <c r="H52" s="61"/>
      <c r="I52" s="282" t="s">
        <v>49</v>
      </c>
      <c r="J52" s="283"/>
      <c r="K52" s="283"/>
      <c r="L52" s="283"/>
      <c r="M52" s="283"/>
      <c r="N52" s="283"/>
      <c r="O52" s="283"/>
      <c r="P52" s="283"/>
      <c r="Q52" s="283"/>
      <c r="R52" s="283"/>
      <c r="S52" s="283"/>
      <c r="T52" s="283"/>
      <c r="U52" s="283"/>
      <c r="V52" s="283"/>
      <c r="W52" s="283"/>
      <c r="X52" s="283"/>
      <c r="Y52" s="283"/>
      <c r="Z52" s="283"/>
      <c r="AA52" s="283"/>
      <c r="AB52" s="283"/>
      <c r="AC52" s="283"/>
      <c r="AD52" s="283"/>
      <c r="AE52" s="283"/>
      <c r="AF52" s="283"/>
      <c r="AG52" s="285" t="s">
        <v>50</v>
      </c>
      <c r="AH52" s="283"/>
      <c r="AI52" s="283"/>
      <c r="AJ52" s="283"/>
      <c r="AK52" s="283"/>
      <c r="AL52" s="283"/>
      <c r="AM52" s="283"/>
      <c r="AN52" s="282" t="s">
        <v>51</v>
      </c>
      <c r="AO52" s="283"/>
      <c r="AP52" s="284"/>
      <c r="AQ52" s="62" t="s">
        <v>52</v>
      </c>
      <c r="AR52" s="37"/>
      <c r="AS52" s="63" t="s">
        <v>53</v>
      </c>
      <c r="AT52" s="64" t="s">
        <v>54</v>
      </c>
      <c r="AU52" s="64" t="s">
        <v>55</v>
      </c>
      <c r="AV52" s="64" t="s">
        <v>56</v>
      </c>
      <c r="AW52" s="64" t="s">
        <v>57</v>
      </c>
      <c r="AX52" s="64" t="s">
        <v>58</v>
      </c>
      <c r="AY52" s="64" t="s">
        <v>59</v>
      </c>
      <c r="AZ52" s="64" t="s">
        <v>60</v>
      </c>
      <c r="BA52" s="64" t="s">
        <v>61</v>
      </c>
      <c r="BB52" s="64" t="s">
        <v>62</v>
      </c>
      <c r="BC52" s="64" t="s">
        <v>63</v>
      </c>
      <c r="BD52" s="65" t="s">
        <v>64</v>
      </c>
    </row>
    <row r="53" spans="1:91" s="1" customFormat="1" ht="10.75" customHeight="1"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7"/>
      <c r="AS53" s="66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8"/>
    </row>
    <row r="54" spans="1:91" s="4" customFormat="1" ht="32.4" customHeight="1">
      <c r="B54" s="69"/>
      <c r="C54" s="70" t="s">
        <v>65</v>
      </c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288">
        <f>ROUND(SUM(AG55:AG59),2)</f>
        <v>0</v>
      </c>
      <c r="AH54" s="288"/>
      <c r="AI54" s="288"/>
      <c r="AJ54" s="288"/>
      <c r="AK54" s="288"/>
      <c r="AL54" s="288"/>
      <c r="AM54" s="288"/>
      <c r="AN54" s="289">
        <f t="shared" ref="AN54:AN59" si="0">SUM(AG54,AT54)</f>
        <v>0</v>
      </c>
      <c r="AO54" s="289"/>
      <c r="AP54" s="289"/>
      <c r="AQ54" s="73" t="s">
        <v>1</v>
      </c>
      <c r="AR54" s="74"/>
      <c r="AS54" s="75">
        <f>ROUND(SUM(AS55:AS59),2)</f>
        <v>0</v>
      </c>
      <c r="AT54" s="76">
        <f t="shared" ref="AT54:AT59" si="1">ROUND(SUM(AV54:AW54),2)</f>
        <v>0</v>
      </c>
      <c r="AU54" s="77">
        <f>ROUND(SUM(AU55:AU59),5)</f>
        <v>0</v>
      </c>
      <c r="AV54" s="76">
        <f>ROUND(AZ54*L29,2)</f>
        <v>0</v>
      </c>
      <c r="AW54" s="76">
        <f>ROUND(BA54*L30,2)</f>
        <v>0</v>
      </c>
      <c r="AX54" s="76">
        <f>ROUND(BB54*L29,2)</f>
        <v>0</v>
      </c>
      <c r="AY54" s="76">
        <f>ROUND(BC54*L30,2)</f>
        <v>0</v>
      </c>
      <c r="AZ54" s="76">
        <f>ROUND(SUM(AZ55:AZ59),2)</f>
        <v>0</v>
      </c>
      <c r="BA54" s="76">
        <f>ROUND(SUM(BA55:BA59),2)</f>
        <v>0</v>
      </c>
      <c r="BB54" s="76">
        <f>ROUND(SUM(BB55:BB59),2)</f>
        <v>0</v>
      </c>
      <c r="BC54" s="76">
        <f>ROUND(SUM(BC55:BC59),2)</f>
        <v>0</v>
      </c>
      <c r="BD54" s="78">
        <f>ROUND(SUM(BD55:BD59),2)</f>
        <v>0</v>
      </c>
      <c r="BS54" s="79" t="s">
        <v>66</v>
      </c>
      <c r="BT54" s="79" t="s">
        <v>67</v>
      </c>
      <c r="BU54" s="80" t="s">
        <v>68</v>
      </c>
      <c r="BV54" s="79" t="s">
        <v>69</v>
      </c>
      <c r="BW54" s="79" t="s">
        <v>5</v>
      </c>
      <c r="BX54" s="79" t="s">
        <v>70</v>
      </c>
      <c r="CL54" s="79" t="s">
        <v>1</v>
      </c>
    </row>
    <row r="55" spans="1:91" s="5" customFormat="1" ht="16.5" customHeight="1">
      <c r="A55" s="81" t="s">
        <v>71</v>
      </c>
      <c r="B55" s="82"/>
      <c r="C55" s="83"/>
      <c r="D55" s="291" t="s">
        <v>72</v>
      </c>
      <c r="E55" s="291"/>
      <c r="F55" s="291"/>
      <c r="G55" s="291"/>
      <c r="H55" s="291"/>
      <c r="I55" s="84"/>
      <c r="J55" s="291" t="s">
        <v>73</v>
      </c>
      <c r="K55" s="291"/>
      <c r="L55" s="291"/>
      <c r="M55" s="291"/>
      <c r="N55" s="291"/>
      <c r="O55" s="291"/>
      <c r="P55" s="291"/>
      <c r="Q55" s="291"/>
      <c r="R55" s="291"/>
      <c r="S55" s="291"/>
      <c r="T55" s="291"/>
      <c r="U55" s="291"/>
      <c r="V55" s="291"/>
      <c r="W55" s="291"/>
      <c r="X55" s="291"/>
      <c r="Y55" s="291"/>
      <c r="Z55" s="291"/>
      <c r="AA55" s="291"/>
      <c r="AB55" s="291"/>
      <c r="AC55" s="291"/>
      <c r="AD55" s="291"/>
      <c r="AE55" s="291"/>
      <c r="AF55" s="291"/>
      <c r="AG55" s="286">
        <f>'SO-00 - Vedlejší rozpočto...'!J30</f>
        <v>0</v>
      </c>
      <c r="AH55" s="287"/>
      <c r="AI55" s="287"/>
      <c r="AJ55" s="287"/>
      <c r="AK55" s="287"/>
      <c r="AL55" s="287"/>
      <c r="AM55" s="287"/>
      <c r="AN55" s="286">
        <f t="shared" si="0"/>
        <v>0</v>
      </c>
      <c r="AO55" s="287"/>
      <c r="AP55" s="287"/>
      <c r="AQ55" s="85" t="s">
        <v>74</v>
      </c>
      <c r="AR55" s="86"/>
      <c r="AS55" s="87">
        <v>0</v>
      </c>
      <c r="AT55" s="88">
        <f t="shared" si="1"/>
        <v>0</v>
      </c>
      <c r="AU55" s="89">
        <f>'SO-00 - Vedlejší rozpočto...'!P86</f>
        <v>0</v>
      </c>
      <c r="AV55" s="88">
        <f>'SO-00 - Vedlejší rozpočto...'!J33</f>
        <v>0</v>
      </c>
      <c r="AW55" s="88">
        <f>'SO-00 - Vedlejší rozpočto...'!J34</f>
        <v>0</v>
      </c>
      <c r="AX55" s="88">
        <f>'SO-00 - Vedlejší rozpočto...'!J35</f>
        <v>0</v>
      </c>
      <c r="AY55" s="88">
        <f>'SO-00 - Vedlejší rozpočto...'!J36</f>
        <v>0</v>
      </c>
      <c r="AZ55" s="88">
        <f>'SO-00 - Vedlejší rozpočto...'!F33</f>
        <v>0</v>
      </c>
      <c r="BA55" s="88">
        <f>'SO-00 - Vedlejší rozpočto...'!F34</f>
        <v>0</v>
      </c>
      <c r="BB55" s="88">
        <f>'SO-00 - Vedlejší rozpočto...'!F35</f>
        <v>0</v>
      </c>
      <c r="BC55" s="88">
        <f>'SO-00 - Vedlejší rozpočto...'!F36</f>
        <v>0</v>
      </c>
      <c r="BD55" s="90">
        <f>'SO-00 - Vedlejší rozpočto...'!F37</f>
        <v>0</v>
      </c>
      <c r="BT55" s="91" t="s">
        <v>75</v>
      </c>
      <c r="BV55" s="91" t="s">
        <v>69</v>
      </c>
      <c r="BW55" s="91" t="s">
        <v>76</v>
      </c>
      <c r="BX55" s="91" t="s">
        <v>5</v>
      </c>
      <c r="CL55" s="91" t="s">
        <v>1</v>
      </c>
      <c r="CM55" s="91" t="s">
        <v>77</v>
      </c>
    </row>
    <row r="56" spans="1:91" s="5" customFormat="1" ht="16.5" customHeight="1">
      <c r="A56" s="81" t="s">
        <v>71</v>
      </c>
      <c r="B56" s="82"/>
      <c r="C56" s="83"/>
      <c r="D56" s="291" t="s">
        <v>78</v>
      </c>
      <c r="E56" s="291"/>
      <c r="F56" s="291"/>
      <c r="G56" s="291"/>
      <c r="H56" s="291"/>
      <c r="I56" s="84"/>
      <c r="J56" s="291" t="s">
        <v>79</v>
      </c>
      <c r="K56" s="291"/>
      <c r="L56" s="291"/>
      <c r="M56" s="291"/>
      <c r="N56" s="291"/>
      <c r="O56" s="291"/>
      <c r="P56" s="291"/>
      <c r="Q56" s="291"/>
      <c r="R56" s="291"/>
      <c r="S56" s="291"/>
      <c r="T56" s="291"/>
      <c r="U56" s="291"/>
      <c r="V56" s="291"/>
      <c r="W56" s="291"/>
      <c r="X56" s="291"/>
      <c r="Y56" s="291"/>
      <c r="Z56" s="291"/>
      <c r="AA56" s="291"/>
      <c r="AB56" s="291"/>
      <c r="AC56" s="291"/>
      <c r="AD56" s="291"/>
      <c r="AE56" s="291"/>
      <c r="AF56" s="291"/>
      <c r="AG56" s="286">
        <f>'SO-01 - Rozšíření komunikace'!J30</f>
        <v>0</v>
      </c>
      <c r="AH56" s="287"/>
      <c r="AI56" s="287"/>
      <c r="AJ56" s="287"/>
      <c r="AK56" s="287"/>
      <c r="AL56" s="287"/>
      <c r="AM56" s="287"/>
      <c r="AN56" s="286">
        <f t="shared" si="0"/>
        <v>0</v>
      </c>
      <c r="AO56" s="287"/>
      <c r="AP56" s="287"/>
      <c r="AQ56" s="85" t="s">
        <v>74</v>
      </c>
      <c r="AR56" s="86"/>
      <c r="AS56" s="87">
        <v>0</v>
      </c>
      <c r="AT56" s="88">
        <f t="shared" si="1"/>
        <v>0</v>
      </c>
      <c r="AU56" s="89">
        <f>'SO-01 - Rozšíření komunikace'!P87</f>
        <v>0</v>
      </c>
      <c r="AV56" s="88">
        <f>'SO-01 - Rozšíření komunikace'!J33</f>
        <v>0</v>
      </c>
      <c r="AW56" s="88">
        <f>'SO-01 - Rozšíření komunikace'!J34</f>
        <v>0</v>
      </c>
      <c r="AX56" s="88">
        <f>'SO-01 - Rozšíření komunikace'!J35</f>
        <v>0</v>
      </c>
      <c r="AY56" s="88">
        <f>'SO-01 - Rozšíření komunikace'!J36</f>
        <v>0</v>
      </c>
      <c r="AZ56" s="88">
        <f>'SO-01 - Rozšíření komunikace'!F33</f>
        <v>0</v>
      </c>
      <c r="BA56" s="88">
        <f>'SO-01 - Rozšíření komunikace'!F34</f>
        <v>0</v>
      </c>
      <c r="BB56" s="88">
        <f>'SO-01 - Rozšíření komunikace'!F35</f>
        <v>0</v>
      </c>
      <c r="BC56" s="88">
        <f>'SO-01 - Rozšíření komunikace'!F36</f>
        <v>0</v>
      </c>
      <c r="BD56" s="90">
        <f>'SO-01 - Rozšíření komunikace'!F37</f>
        <v>0</v>
      </c>
      <c r="BT56" s="91" t="s">
        <v>75</v>
      </c>
      <c r="BV56" s="91" t="s">
        <v>69</v>
      </c>
      <c r="BW56" s="91" t="s">
        <v>80</v>
      </c>
      <c r="BX56" s="91" t="s">
        <v>5</v>
      </c>
      <c r="CL56" s="91" t="s">
        <v>1</v>
      </c>
      <c r="CM56" s="91" t="s">
        <v>77</v>
      </c>
    </row>
    <row r="57" spans="1:91" s="5" customFormat="1" ht="16.5" customHeight="1">
      <c r="A57" s="81" t="s">
        <v>71</v>
      </c>
      <c r="B57" s="82"/>
      <c r="C57" s="83"/>
      <c r="D57" s="291" t="s">
        <v>81</v>
      </c>
      <c r="E57" s="291"/>
      <c r="F57" s="291"/>
      <c r="G57" s="291"/>
      <c r="H57" s="291"/>
      <c r="I57" s="84"/>
      <c r="J57" s="291" t="s">
        <v>82</v>
      </c>
      <c r="K57" s="291"/>
      <c r="L57" s="291"/>
      <c r="M57" s="291"/>
      <c r="N57" s="291"/>
      <c r="O57" s="291"/>
      <c r="P57" s="291"/>
      <c r="Q57" s="291"/>
      <c r="R57" s="291"/>
      <c r="S57" s="291"/>
      <c r="T57" s="291"/>
      <c r="U57" s="291"/>
      <c r="V57" s="291"/>
      <c r="W57" s="291"/>
      <c r="X57" s="291"/>
      <c r="Y57" s="291"/>
      <c r="Z57" s="291"/>
      <c r="AA57" s="291"/>
      <c r="AB57" s="291"/>
      <c r="AC57" s="291"/>
      <c r="AD57" s="291"/>
      <c r="AE57" s="291"/>
      <c r="AF57" s="291"/>
      <c r="AG57" s="286">
        <f>'SO-02 - Opěrné zdi'!J30</f>
        <v>0</v>
      </c>
      <c r="AH57" s="287"/>
      <c r="AI57" s="287"/>
      <c r="AJ57" s="287"/>
      <c r="AK57" s="287"/>
      <c r="AL57" s="287"/>
      <c r="AM57" s="287"/>
      <c r="AN57" s="286">
        <f t="shared" si="0"/>
        <v>0</v>
      </c>
      <c r="AO57" s="287"/>
      <c r="AP57" s="287"/>
      <c r="AQ57" s="85" t="s">
        <v>74</v>
      </c>
      <c r="AR57" s="86"/>
      <c r="AS57" s="87">
        <v>0</v>
      </c>
      <c r="AT57" s="88">
        <f t="shared" si="1"/>
        <v>0</v>
      </c>
      <c r="AU57" s="89">
        <f>'SO-02 - Opěrné zdi'!P93</f>
        <v>0</v>
      </c>
      <c r="AV57" s="88">
        <f>'SO-02 - Opěrné zdi'!J33</f>
        <v>0</v>
      </c>
      <c r="AW57" s="88">
        <f>'SO-02 - Opěrné zdi'!J34</f>
        <v>0</v>
      </c>
      <c r="AX57" s="88">
        <f>'SO-02 - Opěrné zdi'!J35</f>
        <v>0</v>
      </c>
      <c r="AY57" s="88">
        <f>'SO-02 - Opěrné zdi'!J36</f>
        <v>0</v>
      </c>
      <c r="AZ57" s="88">
        <f>'SO-02 - Opěrné zdi'!F33</f>
        <v>0</v>
      </c>
      <c r="BA57" s="88">
        <f>'SO-02 - Opěrné zdi'!F34</f>
        <v>0</v>
      </c>
      <c r="BB57" s="88">
        <f>'SO-02 - Opěrné zdi'!F35</f>
        <v>0</v>
      </c>
      <c r="BC57" s="88">
        <f>'SO-02 - Opěrné zdi'!F36</f>
        <v>0</v>
      </c>
      <c r="BD57" s="90">
        <f>'SO-02 - Opěrné zdi'!F37</f>
        <v>0</v>
      </c>
      <c r="BT57" s="91" t="s">
        <v>75</v>
      </c>
      <c r="BV57" s="91" t="s">
        <v>69</v>
      </c>
      <c r="BW57" s="91" t="s">
        <v>83</v>
      </c>
      <c r="BX57" s="91" t="s">
        <v>5</v>
      </c>
      <c r="CL57" s="91" t="s">
        <v>1</v>
      </c>
      <c r="CM57" s="91" t="s">
        <v>77</v>
      </c>
    </row>
    <row r="58" spans="1:91" s="5" customFormat="1" ht="16.5" customHeight="1">
      <c r="A58" s="81" t="s">
        <v>71</v>
      </c>
      <c r="B58" s="82"/>
      <c r="C58" s="83"/>
      <c r="D58" s="291" t="s">
        <v>84</v>
      </c>
      <c r="E58" s="291"/>
      <c r="F58" s="291"/>
      <c r="G58" s="291"/>
      <c r="H58" s="291"/>
      <c r="I58" s="84"/>
      <c r="J58" s="291" t="s">
        <v>85</v>
      </c>
      <c r="K58" s="291"/>
      <c r="L58" s="291"/>
      <c r="M58" s="291"/>
      <c r="N58" s="291"/>
      <c r="O58" s="291"/>
      <c r="P58" s="291"/>
      <c r="Q58" s="291"/>
      <c r="R58" s="291"/>
      <c r="S58" s="291"/>
      <c r="T58" s="291"/>
      <c r="U58" s="291"/>
      <c r="V58" s="291"/>
      <c r="W58" s="291"/>
      <c r="X58" s="291"/>
      <c r="Y58" s="291"/>
      <c r="Z58" s="291"/>
      <c r="AA58" s="291"/>
      <c r="AB58" s="291"/>
      <c r="AC58" s="291"/>
      <c r="AD58" s="291"/>
      <c r="AE58" s="291"/>
      <c r="AF58" s="291"/>
      <c r="AG58" s="286">
        <f>'SO-03 - Odvodnění komunikace'!J30</f>
        <v>0</v>
      </c>
      <c r="AH58" s="287"/>
      <c r="AI58" s="287"/>
      <c r="AJ58" s="287"/>
      <c r="AK58" s="287"/>
      <c r="AL58" s="287"/>
      <c r="AM58" s="287"/>
      <c r="AN58" s="286">
        <f t="shared" si="0"/>
        <v>0</v>
      </c>
      <c r="AO58" s="287"/>
      <c r="AP58" s="287"/>
      <c r="AQ58" s="85" t="s">
        <v>74</v>
      </c>
      <c r="AR58" s="86"/>
      <c r="AS58" s="87">
        <v>0</v>
      </c>
      <c r="AT58" s="88">
        <f t="shared" si="1"/>
        <v>0</v>
      </c>
      <c r="AU58" s="89">
        <f>'SO-03 - Odvodnění komunikace'!P89</f>
        <v>0</v>
      </c>
      <c r="AV58" s="88">
        <f>'SO-03 - Odvodnění komunikace'!J33</f>
        <v>0</v>
      </c>
      <c r="AW58" s="88">
        <f>'SO-03 - Odvodnění komunikace'!J34</f>
        <v>0</v>
      </c>
      <c r="AX58" s="88">
        <f>'SO-03 - Odvodnění komunikace'!J35</f>
        <v>0</v>
      </c>
      <c r="AY58" s="88">
        <f>'SO-03 - Odvodnění komunikace'!J36</f>
        <v>0</v>
      </c>
      <c r="AZ58" s="88">
        <f>'SO-03 - Odvodnění komunikace'!F33</f>
        <v>0</v>
      </c>
      <c r="BA58" s="88">
        <f>'SO-03 - Odvodnění komunikace'!F34</f>
        <v>0</v>
      </c>
      <c r="BB58" s="88">
        <f>'SO-03 - Odvodnění komunikace'!F35</f>
        <v>0</v>
      </c>
      <c r="BC58" s="88">
        <f>'SO-03 - Odvodnění komunikace'!F36</f>
        <v>0</v>
      </c>
      <c r="BD58" s="90">
        <f>'SO-03 - Odvodnění komunikace'!F37</f>
        <v>0</v>
      </c>
      <c r="BT58" s="91" t="s">
        <v>75</v>
      </c>
      <c r="BV58" s="91" t="s">
        <v>69</v>
      </c>
      <c r="BW58" s="91" t="s">
        <v>86</v>
      </c>
      <c r="BX58" s="91" t="s">
        <v>5</v>
      </c>
      <c r="CL58" s="91" t="s">
        <v>1</v>
      </c>
      <c r="CM58" s="91" t="s">
        <v>77</v>
      </c>
    </row>
    <row r="59" spans="1:91" s="5" customFormat="1" ht="16.5" customHeight="1">
      <c r="A59" s="81" t="s">
        <v>71</v>
      </c>
      <c r="B59" s="82"/>
      <c r="C59" s="83"/>
      <c r="D59" s="291" t="s">
        <v>87</v>
      </c>
      <c r="E59" s="291"/>
      <c r="F59" s="291"/>
      <c r="G59" s="291"/>
      <c r="H59" s="291"/>
      <c r="I59" s="84"/>
      <c r="J59" s="291" t="s">
        <v>88</v>
      </c>
      <c r="K59" s="291"/>
      <c r="L59" s="291"/>
      <c r="M59" s="291"/>
      <c r="N59" s="291"/>
      <c r="O59" s="291"/>
      <c r="P59" s="291"/>
      <c r="Q59" s="291"/>
      <c r="R59" s="291"/>
      <c r="S59" s="291"/>
      <c r="T59" s="291"/>
      <c r="U59" s="291"/>
      <c r="V59" s="291"/>
      <c r="W59" s="291"/>
      <c r="X59" s="291"/>
      <c r="Y59" s="291"/>
      <c r="Z59" s="291"/>
      <c r="AA59" s="291"/>
      <c r="AB59" s="291"/>
      <c r="AC59" s="291"/>
      <c r="AD59" s="291"/>
      <c r="AE59" s="291"/>
      <c r="AF59" s="291"/>
      <c r="AG59" s="286">
        <f>'SO-04 - Přesun kříže'!J30</f>
        <v>0</v>
      </c>
      <c r="AH59" s="287"/>
      <c r="AI59" s="287"/>
      <c r="AJ59" s="287"/>
      <c r="AK59" s="287"/>
      <c r="AL59" s="287"/>
      <c r="AM59" s="287"/>
      <c r="AN59" s="286">
        <f t="shared" si="0"/>
        <v>0</v>
      </c>
      <c r="AO59" s="287"/>
      <c r="AP59" s="287"/>
      <c r="AQ59" s="85" t="s">
        <v>74</v>
      </c>
      <c r="AR59" s="86"/>
      <c r="AS59" s="92">
        <v>0</v>
      </c>
      <c r="AT59" s="93">
        <f t="shared" si="1"/>
        <v>0</v>
      </c>
      <c r="AU59" s="94">
        <f>'SO-04 - Přesun kříže'!P85</f>
        <v>0</v>
      </c>
      <c r="AV59" s="93">
        <f>'SO-04 - Přesun kříže'!J33</f>
        <v>0</v>
      </c>
      <c r="AW59" s="93">
        <f>'SO-04 - Přesun kříže'!J34</f>
        <v>0</v>
      </c>
      <c r="AX59" s="93">
        <f>'SO-04 - Přesun kříže'!J35</f>
        <v>0</v>
      </c>
      <c r="AY59" s="93">
        <f>'SO-04 - Přesun kříže'!J36</f>
        <v>0</v>
      </c>
      <c r="AZ59" s="93">
        <f>'SO-04 - Přesun kříže'!F33</f>
        <v>0</v>
      </c>
      <c r="BA59" s="93">
        <f>'SO-04 - Přesun kříže'!F34</f>
        <v>0</v>
      </c>
      <c r="BB59" s="93">
        <f>'SO-04 - Přesun kříže'!F35</f>
        <v>0</v>
      </c>
      <c r="BC59" s="93">
        <f>'SO-04 - Přesun kříže'!F36</f>
        <v>0</v>
      </c>
      <c r="BD59" s="95">
        <f>'SO-04 - Přesun kříže'!F37</f>
        <v>0</v>
      </c>
      <c r="BT59" s="91" t="s">
        <v>75</v>
      </c>
      <c r="BV59" s="91" t="s">
        <v>69</v>
      </c>
      <c r="BW59" s="91" t="s">
        <v>89</v>
      </c>
      <c r="BX59" s="91" t="s">
        <v>5</v>
      </c>
      <c r="CL59" s="91" t="s">
        <v>1</v>
      </c>
      <c r="CM59" s="91" t="s">
        <v>77</v>
      </c>
    </row>
    <row r="60" spans="1:91" s="1" customFormat="1" ht="30" customHeight="1"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7"/>
    </row>
    <row r="61" spans="1:91" s="1" customFormat="1" ht="7" customHeight="1">
      <c r="B61" s="45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37"/>
    </row>
  </sheetData>
  <sheetProtection algorithmName="SHA-512" hashValue="F2ZrmGfuS3Z0wHCGsRcX9BZ+hj5nXaaMxZ1BIIfb3gxFL6oRLhUav5RzWkYVw6zcpuhUmwT8LIi38XYaC/nd1w==" saltValue="xsNHN+1T8yodJp0kkbK+tyQIYy8OLEjssYRoqKvpDA3oYJlnC+3+yS8Y3kFzvmrQ/rML72cHJNJusp9QnJW5UQ==" spinCount="100000" sheet="1" objects="1" scenarios="1" formatColumns="0" formatRows="0"/>
  <mergeCells count="58">
    <mergeCell ref="D57:H57"/>
    <mergeCell ref="J57:AF57"/>
    <mergeCell ref="D58:H58"/>
    <mergeCell ref="J58:AF58"/>
    <mergeCell ref="D59:H59"/>
    <mergeCell ref="J59:AF59"/>
    <mergeCell ref="C52:G52"/>
    <mergeCell ref="I52:AF52"/>
    <mergeCell ref="D55:H55"/>
    <mergeCell ref="J55:AF55"/>
    <mergeCell ref="D56:H56"/>
    <mergeCell ref="J56:AF56"/>
    <mergeCell ref="AN58:AP58"/>
    <mergeCell ref="AG58:AM58"/>
    <mergeCell ref="AN59:AP59"/>
    <mergeCell ref="AG59:AM59"/>
    <mergeCell ref="AG54:AM54"/>
    <mergeCell ref="AN54:AP54"/>
    <mergeCell ref="AN55:AP55"/>
    <mergeCell ref="AG55:AM55"/>
    <mergeCell ref="AN56:AP56"/>
    <mergeCell ref="AG56:AM56"/>
    <mergeCell ref="AN57:AP57"/>
    <mergeCell ref="AG57:AM57"/>
    <mergeCell ref="L30:P30"/>
    <mergeCell ref="L31:P31"/>
    <mergeCell ref="L32:P32"/>
    <mergeCell ref="L33:P33"/>
    <mergeCell ref="AN52:AP52"/>
    <mergeCell ref="AG52:AM52"/>
    <mergeCell ref="X35:AB35"/>
    <mergeCell ref="AK35:AO35"/>
    <mergeCell ref="AR2:BE2"/>
    <mergeCell ref="AS49:AT51"/>
    <mergeCell ref="AM50:AP50"/>
    <mergeCell ref="L45:AO45"/>
    <mergeCell ref="AM47:AN47"/>
    <mergeCell ref="AM49:AP49"/>
    <mergeCell ref="K5:AO5"/>
    <mergeCell ref="K6:AO6"/>
    <mergeCell ref="E14:AJ14"/>
    <mergeCell ref="E23:AN23"/>
    <mergeCell ref="L28:P28"/>
    <mergeCell ref="W28:AE28"/>
    <mergeCell ref="AK28:AO28"/>
    <mergeCell ref="L29:P29"/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</mergeCells>
  <hyperlinks>
    <hyperlink ref="A55" location="'SO-00 - Vedlejší rozpočto...'!C2" display="/" xr:uid="{00000000-0004-0000-0000-000000000000}"/>
    <hyperlink ref="A56" location="'SO-01 - Rozšíření komunikace'!C2" display="/" xr:uid="{00000000-0004-0000-0000-000001000000}"/>
    <hyperlink ref="A57" location="'SO-02 - Opěrné zdi'!C2" display="/" xr:uid="{00000000-0004-0000-0000-000002000000}"/>
    <hyperlink ref="A58" location="'SO-03 - Odvodnění komunikace'!C2" display="/" xr:uid="{00000000-0004-0000-0000-000003000000}"/>
    <hyperlink ref="A59" location="'SO-04 - Přesun kříže'!C2" display="/" xr:uid="{00000000-0004-0000-0000-000004000000}"/>
  </hyperlinks>
  <pageMargins left="0.39374999999999999" right="0.39374999999999999" top="0.39374999999999999" bottom="0.39374999999999999" header="0" footer="0"/>
  <pageSetup paperSize="9" scale="75" fitToHeight="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24"/>
  <sheetViews>
    <sheetView showGridLines="0" topLeftCell="A98" workbookViewId="0"/>
  </sheetViews>
  <sheetFormatPr defaultRowHeight="14.5"/>
  <cols>
    <col min="1" max="1" width="8.33203125" customWidth="1"/>
    <col min="2" max="2" width="1.6640625" customWidth="1"/>
    <col min="3" max="3" width="4.21875" customWidth="1"/>
    <col min="4" max="4" width="4.33203125" customWidth="1"/>
    <col min="5" max="5" width="17.21875" customWidth="1"/>
    <col min="6" max="6" width="100.77734375" customWidth="1"/>
    <col min="7" max="7" width="8.6640625" customWidth="1"/>
    <col min="8" max="8" width="11.21875" customWidth="1"/>
    <col min="9" max="9" width="14.21875" style="96" customWidth="1"/>
    <col min="10" max="10" width="23.44140625" customWidth="1"/>
    <col min="11" max="11" width="15.44140625" customWidth="1"/>
    <col min="12" max="12" width="9.33203125" customWidth="1"/>
    <col min="13" max="13" width="10.77734375" hidden="1" customWidth="1"/>
    <col min="14" max="14" width="9.33203125" hidden="1"/>
    <col min="15" max="20" width="14.218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7" customHeight="1"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AT2" s="16" t="s">
        <v>76</v>
      </c>
    </row>
    <row r="3" spans="2:46" ht="7" customHeight="1">
      <c r="B3" s="97"/>
      <c r="C3" s="98"/>
      <c r="D3" s="98"/>
      <c r="E3" s="98"/>
      <c r="F3" s="98"/>
      <c r="G3" s="98"/>
      <c r="H3" s="98"/>
      <c r="I3" s="99"/>
      <c r="J3" s="98"/>
      <c r="K3" s="98"/>
      <c r="L3" s="19"/>
      <c r="AT3" s="16" t="s">
        <v>77</v>
      </c>
    </row>
    <row r="4" spans="2:46" ht="25" customHeight="1">
      <c r="B4" s="19"/>
      <c r="D4" s="100" t="s">
        <v>90</v>
      </c>
      <c r="L4" s="19"/>
      <c r="M4" s="23" t="s">
        <v>10</v>
      </c>
      <c r="AT4" s="16" t="s">
        <v>4</v>
      </c>
    </row>
    <row r="5" spans="2:46" ht="7" customHeight="1">
      <c r="B5" s="19"/>
      <c r="L5" s="19"/>
    </row>
    <row r="6" spans="2:46" ht="12" customHeight="1">
      <c r="B6" s="19"/>
      <c r="D6" s="101" t="s">
        <v>16</v>
      </c>
      <c r="L6" s="19"/>
    </row>
    <row r="7" spans="2:46" ht="16.5" customHeight="1">
      <c r="B7" s="19"/>
      <c r="E7" s="292" t="str">
        <f>'Rekapitulace stavby'!K6</f>
        <v>RK - Rozšíření komunikace Bochořákova</v>
      </c>
      <c r="F7" s="293"/>
      <c r="G7" s="293"/>
      <c r="H7" s="293"/>
      <c r="L7" s="19"/>
    </row>
    <row r="8" spans="2:46" s="1" customFormat="1" ht="12" customHeight="1">
      <c r="B8" s="37"/>
      <c r="D8" s="101" t="s">
        <v>91</v>
      </c>
      <c r="I8" s="102"/>
      <c r="L8" s="37"/>
    </row>
    <row r="9" spans="2:46" s="1" customFormat="1" ht="37" customHeight="1">
      <c r="B9" s="37"/>
      <c r="E9" s="294" t="s">
        <v>92</v>
      </c>
      <c r="F9" s="295"/>
      <c r="G9" s="295"/>
      <c r="H9" s="295"/>
      <c r="I9" s="102"/>
      <c r="L9" s="37"/>
    </row>
    <row r="10" spans="2:46" s="1" customFormat="1" ht="10">
      <c r="B10" s="37"/>
      <c r="I10" s="102"/>
      <c r="L10" s="37"/>
    </row>
    <row r="11" spans="2:46" s="1" customFormat="1" ht="12" customHeight="1">
      <c r="B11" s="37"/>
      <c r="D11" s="101" t="s">
        <v>18</v>
      </c>
      <c r="F11" s="16" t="s">
        <v>1</v>
      </c>
      <c r="I11" s="103" t="s">
        <v>19</v>
      </c>
      <c r="J11" s="16" t="s">
        <v>1</v>
      </c>
      <c r="L11" s="37"/>
    </row>
    <row r="12" spans="2:46" s="1" customFormat="1" ht="12" customHeight="1">
      <c r="B12" s="37"/>
      <c r="D12" s="101" t="s">
        <v>20</v>
      </c>
      <c r="F12" s="16" t="s">
        <v>21</v>
      </c>
      <c r="I12" s="103" t="s">
        <v>22</v>
      </c>
      <c r="J12" s="104" t="str">
        <f>'Rekapitulace stavby'!AN8</f>
        <v>2. 5. 2019</v>
      </c>
      <c r="L12" s="37"/>
    </row>
    <row r="13" spans="2:46" s="1" customFormat="1" ht="10.75" customHeight="1">
      <c r="B13" s="37"/>
      <c r="I13" s="102"/>
      <c r="L13" s="37"/>
    </row>
    <row r="14" spans="2:46" s="1" customFormat="1" ht="12" customHeight="1">
      <c r="B14" s="37"/>
      <c r="D14" s="101" t="s">
        <v>24</v>
      </c>
      <c r="I14" s="103" t="s">
        <v>25</v>
      </c>
      <c r="J14" s="16" t="str">
        <f>IF('Rekapitulace stavby'!AN10="","",'Rekapitulace stavby'!AN10)</f>
        <v/>
      </c>
      <c r="L14" s="37"/>
    </row>
    <row r="15" spans="2:46" s="1" customFormat="1" ht="18" customHeight="1">
      <c r="B15" s="37"/>
      <c r="E15" s="16" t="str">
        <f>IF('Rekapitulace stavby'!E11="","",'Rekapitulace stavby'!E11)</f>
        <v xml:space="preserve"> </v>
      </c>
      <c r="I15" s="103" t="s">
        <v>26</v>
      </c>
      <c r="J15" s="16" t="str">
        <f>IF('Rekapitulace stavby'!AN11="","",'Rekapitulace stavby'!AN11)</f>
        <v/>
      </c>
      <c r="L15" s="37"/>
    </row>
    <row r="16" spans="2:46" s="1" customFormat="1" ht="7" customHeight="1">
      <c r="B16" s="37"/>
      <c r="I16" s="102"/>
      <c r="L16" s="37"/>
    </row>
    <row r="17" spans="2:12" s="1" customFormat="1" ht="12" customHeight="1">
      <c r="B17" s="37"/>
      <c r="D17" s="101" t="s">
        <v>27</v>
      </c>
      <c r="I17" s="103" t="s">
        <v>25</v>
      </c>
      <c r="J17" s="29" t="str">
        <f>'Rekapitulace stavby'!AN13</f>
        <v>Vyplň údaj</v>
      </c>
      <c r="L17" s="37"/>
    </row>
    <row r="18" spans="2:12" s="1" customFormat="1" ht="18" customHeight="1">
      <c r="B18" s="37"/>
      <c r="E18" s="296" t="str">
        <f>'Rekapitulace stavby'!E14</f>
        <v>Vyplň údaj</v>
      </c>
      <c r="F18" s="297"/>
      <c r="G18" s="297"/>
      <c r="H18" s="297"/>
      <c r="I18" s="103" t="s">
        <v>26</v>
      </c>
      <c r="J18" s="29" t="str">
        <f>'Rekapitulace stavby'!AN14</f>
        <v>Vyplň údaj</v>
      </c>
      <c r="L18" s="37"/>
    </row>
    <row r="19" spans="2:12" s="1" customFormat="1" ht="7" customHeight="1">
      <c r="B19" s="37"/>
      <c r="I19" s="102"/>
      <c r="L19" s="37"/>
    </row>
    <row r="20" spans="2:12" s="1" customFormat="1" ht="12" customHeight="1">
      <c r="B20" s="37"/>
      <c r="D20" s="101" t="s">
        <v>29</v>
      </c>
      <c r="I20" s="103" t="s">
        <v>25</v>
      </c>
      <c r="J20" s="16" t="str">
        <f>IF('Rekapitulace stavby'!AN16="","",'Rekapitulace stavby'!AN16)</f>
        <v/>
      </c>
      <c r="L20" s="37"/>
    </row>
    <row r="21" spans="2:12" s="1" customFormat="1" ht="18" customHeight="1">
      <c r="B21" s="37"/>
      <c r="E21" s="16" t="str">
        <f>IF('Rekapitulace stavby'!E17="","",'Rekapitulace stavby'!E17)</f>
        <v xml:space="preserve"> </v>
      </c>
      <c r="I21" s="103" t="s">
        <v>26</v>
      </c>
      <c r="J21" s="16" t="str">
        <f>IF('Rekapitulace stavby'!AN17="","",'Rekapitulace stavby'!AN17)</f>
        <v/>
      </c>
      <c r="L21" s="37"/>
    </row>
    <row r="22" spans="2:12" s="1" customFormat="1" ht="7" customHeight="1">
      <c r="B22" s="37"/>
      <c r="I22" s="102"/>
      <c r="L22" s="37"/>
    </row>
    <row r="23" spans="2:12" s="1" customFormat="1" ht="12" customHeight="1">
      <c r="B23" s="37"/>
      <c r="D23" s="101" t="s">
        <v>31</v>
      </c>
      <c r="I23" s="103" t="s">
        <v>25</v>
      </c>
      <c r="J23" s="16" t="str">
        <f>IF('Rekapitulace stavby'!AN19="","",'Rekapitulace stavby'!AN19)</f>
        <v/>
      </c>
      <c r="L23" s="37"/>
    </row>
    <row r="24" spans="2:12" s="1" customFormat="1" ht="18" customHeight="1">
      <c r="B24" s="37"/>
      <c r="E24" s="16" t="str">
        <f>IF('Rekapitulace stavby'!E20="","",'Rekapitulace stavby'!E20)</f>
        <v xml:space="preserve"> </v>
      </c>
      <c r="I24" s="103" t="s">
        <v>26</v>
      </c>
      <c r="J24" s="16" t="str">
        <f>IF('Rekapitulace stavby'!AN20="","",'Rekapitulace stavby'!AN20)</f>
        <v/>
      </c>
      <c r="L24" s="37"/>
    </row>
    <row r="25" spans="2:12" s="1" customFormat="1" ht="7" customHeight="1">
      <c r="B25" s="37"/>
      <c r="I25" s="102"/>
      <c r="L25" s="37"/>
    </row>
    <row r="26" spans="2:12" s="1" customFormat="1" ht="12" customHeight="1">
      <c r="B26" s="37"/>
      <c r="D26" s="101" t="s">
        <v>32</v>
      </c>
      <c r="I26" s="102"/>
      <c r="L26" s="37"/>
    </row>
    <row r="27" spans="2:12" s="6" customFormat="1" ht="16.5" customHeight="1">
      <c r="B27" s="105"/>
      <c r="E27" s="298" t="s">
        <v>1</v>
      </c>
      <c r="F27" s="298"/>
      <c r="G27" s="298"/>
      <c r="H27" s="298"/>
      <c r="I27" s="106"/>
      <c r="L27" s="105"/>
    </row>
    <row r="28" spans="2:12" s="1" customFormat="1" ht="7" customHeight="1">
      <c r="B28" s="37"/>
      <c r="I28" s="102"/>
      <c r="L28" s="37"/>
    </row>
    <row r="29" spans="2:12" s="1" customFormat="1" ht="7" customHeight="1">
      <c r="B29" s="37"/>
      <c r="D29" s="55"/>
      <c r="E29" s="55"/>
      <c r="F29" s="55"/>
      <c r="G29" s="55"/>
      <c r="H29" s="55"/>
      <c r="I29" s="107"/>
      <c r="J29" s="55"/>
      <c r="K29" s="55"/>
      <c r="L29" s="37"/>
    </row>
    <row r="30" spans="2:12" s="1" customFormat="1" ht="25.4" customHeight="1">
      <c r="B30" s="37"/>
      <c r="D30" s="108" t="s">
        <v>33</v>
      </c>
      <c r="I30" s="102"/>
      <c r="J30" s="109">
        <f>ROUND(J86, 2)</f>
        <v>0</v>
      </c>
      <c r="L30" s="37"/>
    </row>
    <row r="31" spans="2:12" s="1" customFormat="1" ht="7" customHeight="1">
      <c r="B31" s="37"/>
      <c r="D31" s="55"/>
      <c r="E31" s="55"/>
      <c r="F31" s="55"/>
      <c r="G31" s="55"/>
      <c r="H31" s="55"/>
      <c r="I31" s="107"/>
      <c r="J31" s="55"/>
      <c r="K31" s="55"/>
      <c r="L31" s="37"/>
    </row>
    <row r="32" spans="2:12" s="1" customFormat="1" ht="14.4" customHeight="1">
      <c r="B32" s="37"/>
      <c r="F32" s="110" t="s">
        <v>35</v>
      </c>
      <c r="I32" s="111" t="s">
        <v>34</v>
      </c>
      <c r="J32" s="110" t="s">
        <v>36</v>
      </c>
      <c r="L32" s="37"/>
    </row>
    <row r="33" spans="2:12" s="1" customFormat="1" ht="14.4" customHeight="1">
      <c r="B33" s="37"/>
      <c r="D33" s="101" t="s">
        <v>37</v>
      </c>
      <c r="E33" s="101" t="s">
        <v>38</v>
      </c>
      <c r="F33" s="112">
        <f>ROUND((SUM(BE86:BE123)),  2)</f>
        <v>0</v>
      </c>
      <c r="I33" s="113">
        <v>0.21</v>
      </c>
      <c r="J33" s="112">
        <f>ROUND(((SUM(BE86:BE123))*I33),  2)</f>
        <v>0</v>
      </c>
      <c r="L33" s="37"/>
    </row>
    <row r="34" spans="2:12" s="1" customFormat="1" ht="14.4" customHeight="1">
      <c r="B34" s="37"/>
      <c r="E34" s="101" t="s">
        <v>39</v>
      </c>
      <c r="F34" s="112">
        <f>ROUND((SUM(BF86:BF123)),  2)</f>
        <v>0</v>
      </c>
      <c r="I34" s="113">
        <v>0.15</v>
      </c>
      <c r="J34" s="112">
        <f>ROUND(((SUM(BF86:BF123))*I34),  2)</f>
        <v>0</v>
      </c>
      <c r="L34" s="37"/>
    </row>
    <row r="35" spans="2:12" s="1" customFormat="1" ht="14.4" hidden="1" customHeight="1">
      <c r="B35" s="37"/>
      <c r="E35" s="101" t="s">
        <v>40</v>
      </c>
      <c r="F35" s="112">
        <f>ROUND((SUM(BG86:BG123)),  2)</f>
        <v>0</v>
      </c>
      <c r="I35" s="113">
        <v>0.21</v>
      </c>
      <c r="J35" s="112">
        <f>0</f>
        <v>0</v>
      </c>
      <c r="L35" s="37"/>
    </row>
    <row r="36" spans="2:12" s="1" customFormat="1" ht="14.4" hidden="1" customHeight="1">
      <c r="B36" s="37"/>
      <c r="E36" s="101" t="s">
        <v>41</v>
      </c>
      <c r="F36" s="112">
        <f>ROUND((SUM(BH86:BH123)),  2)</f>
        <v>0</v>
      </c>
      <c r="I36" s="113">
        <v>0.15</v>
      </c>
      <c r="J36" s="112">
        <f>0</f>
        <v>0</v>
      </c>
      <c r="L36" s="37"/>
    </row>
    <row r="37" spans="2:12" s="1" customFormat="1" ht="14.4" hidden="1" customHeight="1">
      <c r="B37" s="37"/>
      <c r="E37" s="101" t="s">
        <v>42</v>
      </c>
      <c r="F37" s="112">
        <f>ROUND((SUM(BI86:BI123)),  2)</f>
        <v>0</v>
      </c>
      <c r="I37" s="113">
        <v>0</v>
      </c>
      <c r="J37" s="112">
        <f>0</f>
        <v>0</v>
      </c>
      <c r="L37" s="37"/>
    </row>
    <row r="38" spans="2:12" s="1" customFormat="1" ht="7" customHeight="1">
      <c r="B38" s="37"/>
      <c r="I38" s="102"/>
      <c r="L38" s="37"/>
    </row>
    <row r="39" spans="2:12" s="1" customFormat="1" ht="25.4" customHeight="1">
      <c r="B39" s="37"/>
      <c r="C39" s="114"/>
      <c r="D39" s="115" t="s">
        <v>43</v>
      </c>
      <c r="E39" s="116"/>
      <c r="F39" s="116"/>
      <c r="G39" s="117" t="s">
        <v>44</v>
      </c>
      <c r="H39" s="118" t="s">
        <v>45</v>
      </c>
      <c r="I39" s="119"/>
      <c r="J39" s="120">
        <f>SUM(J30:J37)</f>
        <v>0</v>
      </c>
      <c r="K39" s="121"/>
      <c r="L39" s="37"/>
    </row>
    <row r="40" spans="2:12" s="1" customFormat="1" ht="14.4" customHeight="1">
      <c r="B40" s="122"/>
      <c r="C40" s="123"/>
      <c r="D40" s="123"/>
      <c r="E40" s="123"/>
      <c r="F40" s="123"/>
      <c r="G40" s="123"/>
      <c r="H40" s="123"/>
      <c r="I40" s="124"/>
      <c r="J40" s="123"/>
      <c r="K40" s="123"/>
      <c r="L40" s="37"/>
    </row>
    <row r="44" spans="2:12" s="1" customFormat="1" ht="7" customHeight="1">
      <c r="B44" s="125"/>
      <c r="C44" s="126"/>
      <c r="D44" s="126"/>
      <c r="E44" s="126"/>
      <c r="F44" s="126"/>
      <c r="G44" s="126"/>
      <c r="H44" s="126"/>
      <c r="I44" s="127"/>
      <c r="J44" s="126"/>
      <c r="K44" s="126"/>
      <c r="L44" s="37"/>
    </row>
    <row r="45" spans="2:12" s="1" customFormat="1" ht="25" customHeight="1">
      <c r="B45" s="33"/>
      <c r="C45" s="22" t="s">
        <v>93</v>
      </c>
      <c r="D45" s="34"/>
      <c r="E45" s="34"/>
      <c r="F45" s="34"/>
      <c r="G45" s="34"/>
      <c r="H45" s="34"/>
      <c r="I45" s="102"/>
      <c r="J45" s="34"/>
      <c r="K45" s="34"/>
      <c r="L45" s="37"/>
    </row>
    <row r="46" spans="2:12" s="1" customFormat="1" ht="7" customHeight="1">
      <c r="B46" s="33"/>
      <c r="C46" s="34"/>
      <c r="D46" s="34"/>
      <c r="E46" s="34"/>
      <c r="F46" s="34"/>
      <c r="G46" s="34"/>
      <c r="H46" s="34"/>
      <c r="I46" s="102"/>
      <c r="J46" s="34"/>
      <c r="K46" s="34"/>
      <c r="L46" s="37"/>
    </row>
    <row r="47" spans="2:12" s="1" customFormat="1" ht="12" customHeight="1">
      <c r="B47" s="33"/>
      <c r="C47" s="28" t="s">
        <v>16</v>
      </c>
      <c r="D47" s="34"/>
      <c r="E47" s="34"/>
      <c r="F47" s="34"/>
      <c r="G47" s="34"/>
      <c r="H47" s="34"/>
      <c r="I47" s="102"/>
      <c r="J47" s="34"/>
      <c r="K47" s="34"/>
      <c r="L47" s="37"/>
    </row>
    <row r="48" spans="2:12" s="1" customFormat="1" ht="16.5" customHeight="1">
      <c r="B48" s="33"/>
      <c r="C48" s="34"/>
      <c r="D48" s="34"/>
      <c r="E48" s="299" t="str">
        <f>E7</f>
        <v>RK - Rozšíření komunikace Bochořákova</v>
      </c>
      <c r="F48" s="300"/>
      <c r="G48" s="300"/>
      <c r="H48" s="300"/>
      <c r="I48" s="102"/>
      <c r="J48" s="34"/>
      <c r="K48" s="34"/>
      <c r="L48" s="37"/>
    </row>
    <row r="49" spans="2:47" s="1" customFormat="1" ht="12" customHeight="1">
      <c r="B49" s="33"/>
      <c r="C49" s="28" t="s">
        <v>91</v>
      </c>
      <c r="D49" s="34"/>
      <c r="E49" s="34"/>
      <c r="F49" s="34"/>
      <c r="G49" s="34"/>
      <c r="H49" s="34"/>
      <c r="I49" s="102"/>
      <c r="J49" s="34"/>
      <c r="K49" s="34"/>
      <c r="L49" s="37"/>
    </row>
    <row r="50" spans="2:47" s="1" customFormat="1" ht="16.5" customHeight="1">
      <c r="B50" s="33"/>
      <c r="C50" s="34"/>
      <c r="D50" s="34"/>
      <c r="E50" s="271" t="str">
        <f>E9</f>
        <v>SO-00 - Vedlejší rozpočtové náklady</v>
      </c>
      <c r="F50" s="270"/>
      <c r="G50" s="270"/>
      <c r="H50" s="270"/>
      <c r="I50" s="102"/>
      <c r="J50" s="34"/>
      <c r="K50" s="34"/>
      <c r="L50" s="37"/>
    </row>
    <row r="51" spans="2:47" s="1" customFormat="1" ht="7" customHeight="1">
      <c r="B51" s="33"/>
      <c r="C51" s="34"/>
      <c r="D51" s="34"/>
      <c r="E51" s="34"/>
      <c r="F51" s="34"/>
      <c r="G51" s="34"/>
      <c r="H51" s="34"/>
      <c r="I51" s="102"/>
      <c r="J51" s="34"/>
      <c r="K51" s="34"/>
      <c r="L51" s="37"/>
    </row>
    <row r="52" spans="2:47" s="1" customFormat="1" ht="12" customHeight="1">
      <c r="B52" s="33"/>
      <c r="C52" s="28" t="s">
        <v>20</v>
      </c>
      <c r="D52" s="34"/>
      <c r="E52" s="34"/>
      <c r="F52" s="26" t="str">
        <f>F12</f>
        <v xml:space="preserve"> </v>
      </c>
      <c r="G52" s="34"/>
      <c r="H52" s="34"/>
      <c r="I52" s="103" t="s">
        <v>22</v>
      </c>
      <c r="J52" s="54" t="str">
        <f>IF(J12="","",J12)</f>
        <v>2. 5. 2019</v>
      </c>
      <c r="K52" s="34"/>
      <c r="L52" s="37"/>
    </row>
    <row r="53" spans="2:47" s="1" customFormat="1" ht="7" customHeight="1">
      <c r="B53" s="33"/>
      <c r="C53" s="34"/>
      <c r="D53" s="34"/>
      <c r="E53" s="34"/>
      <c r="F53" s="34"/>
      <c r="G53" s="34"/>
      <c r="H53" s="34"/>
      <c r="I53" s="102"/>
      <c r="J53" s="34"/>
      <c r="K53" s="34"/>
      <c r="L53" s="37"/>
    </row>
    <row r="54" spans="2:47" s="1" customFormat="1" ht="13.65" customHeight="1">
      <c r="B54" s="33"/>
      <c r="C54" s="28" t="s">
        <v>24</v>
      </c>
      <c r="D54" s="34"/>
      <c r="E54" s="34"/>
      <c r="F54" s="26" t="str">
        <f>E15</f>
        <v xml:space="preserve"> </v>
      </c>
      <c r="G54" s="34"/>
      <c r="H54" s="34"/>
      <c r="I54" s="103" t="s">
        <v>29</v>
      </c>
      <c r="J54" s="31" t="str">
        <f>E21</f>
        <v xml:space="preserve"> </v>
      </c>
      <c r="K54" s="34"/>
      <c r="L54" s="37"/>
    </row>
    <row r="55" spans="2:47" s="1" customFormat="1" ht="13.65" customHeight="1">
      <c r="B55" s="33"/>
      <c r="C55" s="28" t="s">
        <v>27</v>
      </c>
      <c r="D55" s="34"/>
      <c r="E55" s="34"/>
      <c r="F55" s="26" t="str">
        <f>IF(E18="","",E18)</f>
        <v>Vyplň údaj</v>
      </c>
      <c r="G55" s="34"/>
      <c r="H55" s="34"/>
      <c r="I55" s="103" t="s">
        <v>31</v>
      </c>
      <c r="J55" s="31" t="str">
        <f>E24</f>
        <v xml:space="preserve"> </v>
      </c>
      <c r="K55" s="34"/>
      <c r="L55" s="37"/>
    </row>
    <row r="56" spans="2:47" s="1" customFormat="1" ht="10.25" customHeight="1">
      <c r="B56" s="33"/>
      <c r="C56" s="34"/>
      <c r="D56" s="34"/>
      <c r="E56" s="34"/>
      <c r="F56" s="34"/>
      <c r="G56" s="34"/>
      <c r="H56" s="34"/>
      <c r="I56" s="102"/>
      <c r="J56" s="34"/>
      <c r="K56" s="34"/>
      <c r="L56" s="37"/>
    </row>
    <row r="57" spans="2:47" s="1" customFormat="1" ht="29.25" customHeight="1">
      <c r="B57" s="33"/>
      <c r="C57" s="128" t="s">
        <v>94</v>
      </c>
      <c r="D57" s="129"/>
      <c r="E57" s="129"/>
      <c r="F57" s="129"/>
      <c r="G57" s="129"/>
      <c r="H57" s="129"/>
      <c r="I57" s="130"/>
      <c r="J57" s="131" t="s">
        <v>95</v>
      </c>
      <c r="K57" s="129"/>
      <c r="L57" s="37"/>
    </row>
    <row r="58" spans="2:47" s="1" customFormat="1" ht="10.25" customHeight="1">
      <c r="B58" s="33"/>
      <c r="C58" s="34"/>
      <c r="D58" s="34"/>
      <c r="E58" s="34"/>
      <c r="F58" s="34"/>
      <c r="G58" s="34"/>
      <c r="H58" s="34"/>
      <c r="I58" s="102"/>
      <c r="J58" s="34"/>
      <c r="K58" s="34"/>
      <c r="L58" s="37"/>
    </row>
    <row r="59" spans="2:47" s="1" customFormat="1" ht="22.75" customHeight="1">
      <c r="B59" s="33"/>
      <c r="C59" s="132" t="s">
        <v>96</v>
      </c>
      <c r="D59" s="34"/>
      <c r="E59" s="34"/>
      <c r="F59" s="34"/>
      <c r="G59" s="34"/>
      <c r="H59" s="34"/>
      <c r="I59" s="102"/>
      <c r="J59" s="72">
        <f>J86</f>
        <v>0</v>
      </c>
      <c r="K59" s="34"/>
      <c r="L59" s="37"/>
      <c r="AU59" s="16" t="s">
        <v>97</v>
      </c>
    </row>
    <row r="60" spans="2:47" s="7" customFormat="1" ht="25" customHeight="1">
      <c r="B60" s="133"/>
      <c r="C60" s="134"/>
      <c r="D60" s="135" t="s">
        <v>98</v>
      </c>
      <c r="E60" s="136"/>
      <c r="F60" s="136"/>
      <c r="G60" s="136"/>
      <c r="H60" s="136"/>
      <c r="I60" s="137"/>
      <c r="J60" s="138">
        <f>J87</f>
        <v>0</v>
      </c>
      <c r="K60" s="134"/>
      <c r="L60" s="139"/>
    </row>
    <row r="61" spans="2:47" s="8" customFormat="1" ht="19.899999999999999" customHeight="1">
      <c r="B61" s="140"/>
      <c r="C61" s="141"/>
      <c r="D61" s="142" t="s">
        <v>99</v>
      </c>
      <c r="E61" s="143"/>
      <c r="F61" s="143"/>
      <c r="G61" s="143"/>
      <c r="H61" s="143"/>
      <c r="I61" s="144"/>
      <c r="J61" s="145">
        <f>J88</f>
        <v>0</v>
      </c>
      <c r="K61" s="141"/>
      <c r="L61" s="146"/>
    </row>
    <row r="62" spans="2:47" s="7" customFormat="1" ht="25" customHeight="1">
      <c r="B62" s="133"/>
      <c r="C62" s="134"/>
      <c r="D62" s="135" t="s">
        <v>100</v>
      </c>
      <c r="E62" s="136"/>
      <c r="F62" s="136"/>
      <c r="G62" s="136"/>
      <c r="H62" s="136"/>
      <c r="I62" s="137"/>
      <c r="J62" s="138">
        <f>J92</f>
        <v>0</v>
      </c>
      <c r="K62" s="134"/>
      <c r="L62" s="139"/>
    </row>
    <row r="63" spans="2:47" s="8" customFormat="1" ht="19.899999999999999" customHeight="1">
      <c r="B63" s="140"/>
      <c r="C63" s="141"/>
      <c r="D63" s="142" t="s">
        <v>101</v>
      </c>
      <c r="E63" s="143"/>
      <c r="F63" s="143"/>
      <c r="G63" s="143"/>
      <c r="H63" s="143"/>
      <c r="I63" s="144"/>
      <c r="J63" s="145">
        <f>J93</f>
        <v>0</v>
      </c>
      <c r="K63" s="141"/>
      <c r="L63" s="146"/>
    </row>
    <row r="64" spans="2:47" s="8" customFormat="1" ht="19.899999999999999" customHeight="1">
      <c r="B64" s="140"/>
      <c r="C64" s="141"/>
      <c r="D64" s="142" t="s">
        <v>102</v>
      </c>
      <c r="E64" s="143"/>
      <c r="F64" s="143"/>
      <c r="G64" s="143"/>
      <c r="H64" s="143"/>
      <c r="I64" s="144"/>
      <c r="J64" s="145">
        <f>J101</f>
        <v>0</v>
      </c>
      <c r="K64" s="141"/>
      <c r="L64" s="146"/>
    </row>
    <row r="65" spans="2:12" s="8" customFormat="1" ht="19.899999999999999" customHeight="1">
      <c r="B65" s="140"/>
      <c r="C65" s="141"/>
      <c r="D65" s="142" t="s">
        <v>103</v>
      </c>
      <c r="E65" s="143"/>
      <c r="F65" s="143"/>
      <c r="G65" s="143"/>
      <c r="H65" s="143"/>
      <c r="I65" s="144"/>
      <c r="J65" s="145">
        <f>J110</f>
        <v>0</v>
      </c>
      <c r="K65" s="141"/>
      <c r="L65" s="146"/>
    </row>
    <row r="66" spans="2:12" s="8" customFormat="1" ht="19.899999999999999" customHeight="1">
      <c r="B66" s="140"/>
      <c r="C66" s="141"/>
      <c r="D66" s="142" t="s">
        <v>104</v>
      </c>
      <c r="E66" s="143"/>
      <c r="F66" s="143"/>
      <c r="G66" s="143"/>
      <c r="H66" s="143"/>
      <c r="I66" s="144"/>
      <c r="J66" s="145">
        <f>J120</f>
        <v>0</v>
      </c>
      <c r="K66" s="141"/>
      <c r="L66" s="146"/>
    </row>
    <row r="67" spans="2:12" s="1" customFormat="1" ht="21.75" customHeight="1">
      <c r="B67" s="33"/>
      <c r="C67" s="34"/>
      <c r="D67" s="34"/>
      <c r="E67" s="34"/>
      <c r="F67" s="34"/>
      <c r="G67" s="34"/>
      <c r="H67" s="34"/>
      <c r="I67" s="102"/>
      <c r="J67" s="34"/>
      <c r="K67" s="34"/>
      <c r="L67" s="37"/>
    </row>
    <row r="68" spans="2:12" s="1" customFormat="1" ht="7" customHeight="1">
      <c r="B68" s="45"/>
      <c r="C68" s="46"/>
      <c r="D68" s="46"/>
      <c r="E68" s="46"/>
      <c r="F68" s="46"/>
      <c r="G68" s="46"/>
      <c r="H68" s="46"/>
      <c r="I68" s="124"/>
      <c r="J68" s="46"/>
      <c r="K68" s="46"/>
      <c r="L68" s="37"/>
    </row>
    <row r="72" spans="2:12" s="1" customFormat="1" ht="7" customHeight="1">
      <c r="B72" s="47"/>
      <c r="C72" s="48"/>
      <c r="D72" s="48"/>
      <c r="E72" s="48"/>
      <c r="F72" s="48"/>
      <c r="G72" s="48"/>
      <c r="H72" s="48"/>
      <c r="I72" s="127"/>
      <c r="J72" s="48"/>
      <c r="K72" s="48"/>
      <c r="L72" s="37"/>
    </row>
    <row r="73" spans="2:12" s="1" customFormat="1" ht="25" customHeight="1">
      <c r="B73" s="33"/>
      <c r="C73" s="22" t="s">
        <v>105</v>
      </c>
      <c r="D73" s="34"/>
      <c r="E73" s="34"/>
      <c r="F73" s="34"/>
      <c r="G73" s="34"/>
      <c r="H73" s="34"/>
      <c r="I73" s="102"/>
      <c r="J73" s="34"/>
      <c r="K73" s="34"/>
      <c r="L73" s="37"/>
    </row>
    <row r="74" spans="2:12" s="1" customFormat="1" ht="7" customHeight="1">
      <c r="B74" s="33"/>
      <c r="C74" s="34"/>
      <c r="D74" s="34"/>
      <c r="E74" s="34"/>
      <c r="F74" s="34"/>
      <c r="G74" s="34"/>
      <c r="H74" s="34"/>
      <c r="I74" s="102"/>
      <c r="J74" s="34"/>
      <c r="K74" s="34"/>
      <c r="L74" s="37"/>
    </row>
    <row r="75" spans="2:12" s="1" customFormat="1" ht="12" customHeight="1">
      <c r="B75" s="33"/>
      <c r="C75" s="28" t="s">
        <v>16</v>
      </c>
      <c r="D75" s="34"/>
      <c r="E75" s="34"/>
      <c r="F75" s="34"/>
      <c r="G75" s="34"/>
      <c r="H75" s="34"/>
      <c r="I75" s="102"/>
      <c r="J75" s="34"/>
      <c r="K75" s="34"/>
      <c r="L75" s="37"/>
    </row>
    <row r="76" spans="2:12" s="1" customFormat="1" ht="16.5" customHeight="1">
      <c r="B76" s="33"/>
      <c r="C76" s="34"/>
      <c r="D76" s="34"/>
      <c r="E76" s="299" t="str">
        <f>E7</f>
        <v>RK - Rozšíření komunikace Bochořákova</v>
      </c>
      <c r="F76" s="300"/>
      <c r="G76" s="300"/>
      <c r="H76" s="300"/>
      <c r="I76" s="102"/>
      <c r="J76" s="34"/>
      <c r="K76" s="34"/>
      <c r="L76" s="37"/>
    </row>
    <row r="77" spans="2:12" s="1" customFormat="1" ht="12" customHeight="1">
      <c r="B77" s="33"/>
      <c r="C77" s="28" t="s">
        <v>91</v>
      </c>
      <c r="D77" s="34"/>
      <c r="E77" s="34"/>
      <c r="F77" s="34"/>
      <c r="G77" s="34"/>
      <c r="H77" s="34"/>
      <c r="I77" s="102"/>
      <c r="J77" s="34"/>
      <c r="K77" s="34"/>
      <c r="L77" s="37"/>
    </row>
    <row r="78" spans="2:12" s="1" customFormat="1" ht="16.5" customHeight="1">
      <c r="B78" s="33"/>
      <c r="C78" s="34"/>
      <c r="D78" s="34"/>
      <c r="E78" s="271" t="str">
        <f>E9</f>
        <v>SO-00 - Vedlejší rozpočtové náklady</v>
      </c>
      <c r="F78" s="270"/>
      <c r="G78" s="270"/>
      <c r="H78" s="270"/>
      <c r="I78" s="102"/>
      <c r="J78" s="34"/>
      <c r="K78" s="34"/>
      <c r="L78" s="37"/>
    </row>
    <row r="79" spans="2:12" s="1" customFormat="1" ht="7" customHeight="1">
      <c r="B79" s="33"/>
      <c r="C79" s="34"/>
      <c r="D79" s="34"/>
      <c r="E79" s="34"/>
      <c r="F79" s="34"/>
      <c r="G79" s="34"/>
      <c r="H79" s="34"/>
      <c r="I79" s="102"/>
      <c r="J79" s="34"/>
      <c r="K79" s="34"/>
      <c r="L79" s="37"/>
    </row>
    <row r="80" spans="2:12" s="1" customFormat="1" ht="12" customHeight="1">
      <c r="B80" s="33"/>
      <c r="C80" s="28" t="s">
        <v>20</v>
      </c>
      <c r="D80" s="34"/>
      <c r="E80" s="34"/>
      <c r="F80" s="26" t="str">
        <f>F12</f>
        <v xml:space="preserve"> </v>
      </c>
      <c r="G80" s="34"/>
      <c r="H80" s="34"/>
      <c r="I80" s="103" t="s">
        <v>22</v>
      </c>
      <c r="J80" s="54" t="str">
        <f>IF(J12="","",J12)</f>
        <v>2. 5. 2019</v>
      </c>
      <c r="K80" s="34"/>
      <c r="L80" s="37"/>
    </row>
    <row r="81" spans="2:65" s="1" customFormat="1" ht="7" customHeight="1">
      <c r="B81" s="33"/>
      <c r="C81" s="34"/>
      <c r="D81" s="34"/>
      <c r="E81" s="34"/>
      <c r="F81" s="34"/>
      <c r="G81" s="34"/>
      <c r="H81" s="34"/>
      <c r="I81" s="102"/>
      <c r="J81" s="34"/>
      <c r="K81" s="34"/>
      <c r="L81" s="37"/>
    </row>
    <row r="82" spans="2:65" s="1" customFormat="1" ht="13.65" customHeight="1">
      <c r="B82" s="33"/>
      <c r="C82" s="28" t="s">
        <v>24</v>
      </c>
      <c r="D82" s="34"/>
      <c r="E82" s="34"/>
      <c r="F82" s="26" t="str">
        <f>E15</f>
        <v xml:space="preserve"> </v>
      </c>
      <c r="G82" s="34"/>
      <c r="H82" s="34"/>
      <c r="I82" s="103" t="s">
        <v>29</v>
      </c>
      <c r="J82" s="31" t="str">
        <f>E21</f>
        <v xml:space="preserve"> </v>
      </c>
      <c r="K82" s="34"/>
      <c r="L82" s="37"/>
    </row>
    <row r="83" spans="2:65" s="1" customFormat="1" ht="13.65" customHeight="1">
      <c r="B83" s="33"/>
      <c r="C83" s="28" t="s">
        <v>27</v>
      </c>
      <c r="D83" s="34"/>
      <c r="E83" s="34"/>
      <c r="F83" s="26" t="str">
        <f>IF(E18="","",E18)</f>
        <v>Vyplň údaj</v>
      </c>
      <c r="G83" s="34"/>
      <c r="H83" s="34"/>
      <c r="I83" s="103" t="s">
        <v>31</v>
      </c>
      <c r="J83" s="31" t="str">
        <f>E24</f>
        <v xml:space="preserve"> </v>
      </c>
      <c r="K83" s="34"/>
      <c r="L83" s="37"/>
    </row>
    <row r="84" spans="2:65" s="1" customFormat="1" ht="10.25" customHeight="1">
      <c r="B84" s="33"/>
      <c r="C84" s="34"/>
      <c r="D84" s="34"/>
      <c r="E84" s="34"/>
      <c r="F84" s="34"/>
      <c r="G84" s="34"/>
      <c r="H84" s="34"/>
      <c r="I84" s="102"/>
      <c r="J84" s="34"/>
      <c r="K84" s="34"/>
      <c r="L84" s="37"/>
    </row>
    <row r="85" spans="2:65" s="9" customFormat="1" ht="29.25" customHeight="1">
      <c r="B85" s="147"/>
      <c r="C85" s="148" t="s">
        <v>106</v>
      </c>
      <c r="D85" s="149" t="s">
        <v>52</v>
      </c>
      <c r="E85" s="149" t="s">
        <v>48</v>
      </c>
      <c r="F85" s="149" t="s">
        <v>49</v>
      </c>
      <c r="G85" s="149" t="s">
        <v>107</v>
      </c>
      <c r="H85" s="149" t="s">
        <v>108</v>
      </c>
      <c r="I85" s="150" t="s">
        <v>109</v>
      </c>
      <c r="J85" s="149" t="s">
        <v>95</v>
      </c>
      <c r="K85" s="151" t="s">
        <v>110</v>
      </c>
      <c r="L85" s="152"/>
      <c r="M85" s="63" t="s">
        <v>1</v>
      </c>
      <c r="N85" s="64" t="s">
        <v>37</v>
      </c>
      <c r="O85" s="64" t="s">
        <v>111</v>
      </c>
      <c r="P85" s="64" t="s">
        <v>112</v>
      </c>
      <c r="Q85" s="64" t="s">
        <v>113</v>
      </c>
      <c r="R85" s="64" t="s">
        <v>114</v>
      </c>
      <c r="S85" s="64" t="s">
        <v>115</v>
      </c>
      <c r="T85" s="65" t="s">
        <v>116</v>
      </c>
    </row>
    <row r="86" spans="2:65" s="1" customFormat="1" ht="22.75" customHeight="1">
      <c r="B86" s="33"/>
      <c r="C86" s="70" t="s">
        <v>117</v>
      </c>
      <c r="D86" s="34"/>
      <c r="E86" s="34"/>
      <c r="F86" s="34"/>
      <c r="G86" s="34"/>
      <c r="H86" s="34"/>
      <c r="I86" s="102"/>
      <c r="J86" s="153">
        <f>BK86</f>
        <v>0</v>
      </c>
      <c r="K86" s="34"/>
      <c r="L86" s="37"/>
      <c r="M86" s="66"/>
      <c r="N86" s="67"/>
      <c r="O86" s="67"/>
      <c r="P86" s="154">
        <f>P87+P92</f>
        <v>0</v>
      </c>
      <c r="Q86" s="67"/>
      <c r="R86" s="154">
        <f>R87+R92</f>
        <v>0</v>
      </c>
      <c r="S86" s="67"/>
      <c r="T86" s="155">
        <f>T87+T92</f>
        <v>771.4285799999999</v>
      </c>
      <c r="AT86" s="16" t="s">
        <v>66</v>
      </c>
      <c r="AU86" s="16" t="s">
        <v>97</v>
      </c>
      <c r="BK86" s="156">
        <f>BK87+BK92</f>
        <v>0</v>
      </c>
    </row>
    <row r="87" spans="2:65" s="10" customFormat="1" ht="25.9" customHeight="1">
      <c r="B87" s="157"/>
      <c r="C87" s="158"/>
      <c r="D87" s="159" t="s">
        <v>66</v>
      </c>
      <c r="E87" s="160" t="s">
        <v>118</v>
      </c>
      <c r="F87" s="160" t="s">
        <v>119</v>
      </c>
      <c r="G87" s="158"/>
      <c r="H87" s="158"/>
      <c r="I87" s="161"/>
      <c r="J87" s="162">
        <f>BK87</f>
        <v>0</v>
      </c>
      <c r="K87" s="158"/>
      <c r="L87" s="163"/>
      <c r="M87" s="164"/>
      <c r="N87" s="165"/>
      <c r="O87" s="165"/>
      <c r="P87" s="166">
        <f>P88</f>
        <v>0</v>
      </c>
      <c r="Q87" s="165"/>
      <c r="R87" s="166">
        <f>R88</f>
        <v>0</v>
      </c>
      <c r="S87" s="165"/>
      <c r="T87" s="167">
        <f>T88</f>
        <v>771.4285799999999</v>
      </c>
      <c r="AR87" s="168" t="s">
        <v>75</v>
      </c>
      <c r="AT87" s="169" t="s">
        <v>66</v>
      </c>
      <c r="AU87" s="169" t="s">
        <v>67</v>
      </c>
      <c r="AY87" s="168" t="s">
        <v>120</v>
      </c>
      <c r="BK87" s="170">
        <f>BK88</f>
        <v>0</v>
      </c>
    </row>
    <row r="88" spans="2:65" s="10" customFormat="1" ht="22.75" customHeight="1">
      <c r="B88" s="157"/>
      <c r="C88" s="158"/>
      <c r="D88" s="159" t="s">
        <v>66</v>
      </c>
      <c r="E88" s="171" t="s">
        <v>121</v>
      </c>
      <c r="F88" s="171" t="s">
        <v>122</v>
      </c>
      <c r="G88" s="158"/>
      <c r="H88" s="158"/>
      <c r="I88" s="161"/>
      <c r="J88" s="172">
        <f>BK88</f>
        <v>0</v>
      </c>
      <c r="K88" s="158"/>
      <c r="L88" s="163"/>
      <c r="M88" s="164"/>
      <c r="N88" s="165"/>
      <c r="O88" s="165"/>
      <c r="P88" s="166">
        <f>SUM(P89:P91)</f>
        <v>0</v>
      </c>
      <c r="Q88" s="165"/>
      <c r="R88" s="166">
        <f>SUM(R89:R91)</f>
        <v>0</v>
      </c>
      <c r="S88" s="165"/>
      <c r="T88" s="167">
        <f>SUM(T89:T91)</f>
        <v>771.4285799999999</v>
      </c>
      <c r="AR88" s="168" t="s">
        <v>75</v>
      </c>
      <c r="AT88" s="169" t="s">
        <v>66</v>
      </c>
      <c r="AU88" s="169" t="s">
        <v>75</v>
      </c>
      <c r="AY88" s="168" t="s">
        <v>120</v>
      </c>
      <c r="BK88" s="170">
        <f>SUM(BK89:BK91)</f>
        <v>0</v>
      </c>
    </row>
    <row r="89" spans="2:65" s="1" customFormat="1" ht="16.5" customHeight="1">
      <c r="B89" s="33"/>
      <c r="C89" s="173" t="s">
        <v>75</v>
      </c>
      <c r="D89" s="173" t="s">
        <v>123</v>
      </c>
      <c r="E89" s="174" t="s">
        <v>124</v>
      </c>
      <c r="F89" s="175" t="s">
        <v>125</v>
      </c>
      <c r="G89" s="176" t="s">
        <v>126</v>
      </c>
      <c r="H89" s="177">
        <v>38571.428999999996</v>
      </c>
      <c r="I89" s="178"/>
      <c r="J89" s="179">
        <f>ROUND(I89*H89,2)</f>
        <v>0</v>
      </c>
      <c r="K89" s="175" t="s">
        <v>127</v>
      </c>
      <c r="L89" s="37"/>
      <c r="M89" s="180" t="s">
        <v>1</v>
      </c>
      <c r="N89" s="181" t="s">
        <v>38</v>
      </c>
      <c r="O89" s="59"/>
      <c r="P89" s="182">
        <f>O89*H89</f>
        <v>0</v>
      </c>
      <c r="Q89" s="182">
        <v>0</v>
      </c>
      <c r="R89" s="182">
        <f>Q89*H89</f>
        <v>0</v>
      </c>
      <c r="S89" s="182">
        <v>0.02</v>
      </c>
      <c r="T89" s="183">
        <f>S89*H89</f>
        <v>771.4285799999999</v>
      </c>
      <c r="AR89" s="16" t="s">
        <v>128</v>
      </c>
      <c r="AT89" s="16" t="s">
        <v>123</v>
      </c>
      <c r="AU89" s="16" t="s">
        <v>77</v>
      </c>
      <c r="AY89" s="16" t="s">
        <v>120</v>
      </c>
      <c r="BE89" s="184">
        <f>IF(N89="základní",J89,0)</f>
        <v>0</v>
      </c>
      <c r="BF89" s="184">
        <f>IF(N89="snížená",J89,0)</f>
        <v>0</v>
      </c>
      <c r="BG89" s="184">
        <f>IF(N89="zákl. přenesená",J89,0)</f>
        <v>0</v>
      </c>
      <c r="BH89" s="184">
        <f>IF(N89="sníž. přenesená",J89,0)</f>
        <v>0</v>
      </c>
      <c r="BI89" s="184">
        <f>IF(N89="nulová",J89,0)</f>
        <v>0</v>
      </c>
      <c r="BJ89" s="16" t="s">
        <v>75</v>
      </c>
      <c r="BK89" s="184">
        <f>ROUND(I89*H89,2)</f>
        <v>0</v>
      </c>
      <c r="BL89" s="16" t="s">
        <v>128</v>
      </c>
      <c r="BM89" s="16" t="s">
        <v>129</v>
      </c>
    </row>
    <row r="90" spans="2:65" s="11" customFormat="1" ht="10">
      <c r="B90" s="185"/>
      <c r="C90" s="186"/>
      <c r="D90" s="187" t="s">
        <v>130</v>
      </c>
      <c r="E90" s="188" t="s">
        <v>1</v>
      </c>
      <c r="F90" s="189" t="s">
        <v>131</v>
      </c>
      <c r="G90" s="186"/>
      <c r="H90" s="188" t="s">
        <v>1</v>
      </c>
      <c r="I90" s="190"/>
      <c r="J90" s="186"/>
      <c r="K90" s="186"/>
      <c r="L90" s="191"/>
      <c r="M90" s="192"/>
      <c r="N90" s="193"/>
      <c r="O90" s="193"/>
      <c r="P90" s="193"/>
      <c r="Q90" s="193"/>
      <c r="R90" s="193"/>
      <c r="S90" s="193"/>
      <c r="T90" s="194"/>
      <c r="AT90" s="195" t="s">
        <v>130</v>
      </c>
      <c r="AU90" s="195" t="s">
        <v>77</v>
      </c>
      <c r="AV90" s="11" t="s">
        <v>75</v>
      </c>
      <c r="AW90" s="11" t="s">
        <v>30</v>
      </c>
      <c r="AX90" s="11" t="s">
        <v>67</v>
      </c>
      <c r="AY90" s="195" t="s">
        <v>120</v>
      </c>
    </row>
    <row r="91" spans="2:65" s="12" customFormat="1" ht="10">
      <c r="B91" s="196"/>
      <c r="C91" s="197"/>
      <c r="D91" s="187" t="s">
        <v>130</v>
      </c>
      <c r="E91" s="198" t="s">
        <v>1</v>
      </c>
      <c r="F91" s="199" t="s">
        <v>132</v>
      </c>
      <c r="G91" s="197"/>
      <c r="H91" s="200">
        <v>38571.428999999996</v>
      </c>
      <c r="I91" s="201"/>
      <c r="J91" s="197"/>
      <c r="K91" s="197"/>
      <c r="L91" s="202"/>
      <c r="M91" s="203"/>
      <c r="N91" s="204"/>
      <c r="O91" s="204"/>
      <c r="P91" s="204"/>
      <c r="Q91" s="204"/>
      <c r="R91" s="204"/>
      <c r="S91" s="204"/>
      <c r="T91" s="205"/>
      <c r="AT91" s="206" t="s">
        <v>130</v>
      </c>
      <c r="AU91" s="206" t="s">
        <v>77</v>
      </c>
      <c r="AV91" s="12" t="s">
        <v>77</v>
      </c>
      <c r="AW91" s="12" t="s">
        <v>30</v>
      </c>
      <c r="AX91" s="12" t="s">
        <v>75</v>
      </c>
      <c r="AY91" s="206" t="s">
        <v>120</v>
      </c>
    </row>
    <row r="92" spans="2:65" s="10" customFormat="1" ht="25.9" customHeight="1">
      <c r="B92" s="157"/>
      <c r="C92" s="158"/>
      <c r="D92" s="159" t="s">
        <v>66</v>
      </c>
      <c r="E92" s="160" t="s">
        <v>133</v>
      </c>
      <c r="F92" s="160" t="s">
        <v>73</v>
      </c>
      <c r="G92" s="158"/>
      <c r="H92" s="158"/>
      <c r="I92" s="161"/>
      <c r="J92" s="162">
        <f>BK92</f>
        <v>0</v>
      </c>
      <c r="K92" s="158"/>
      <c r="L92" s="163"/>
      <c r="M92" s="164"/>
      <c r="N92" s="165"/>
      <c r="O92" s="165"/>
      <c r="P92" s="166">
        <f>P93+P101+P110+P120</f>
        <v>0</v>
      </c>
      <c r="Q92" s="165"/>
      <c r="R92" s="166">
        <f>R93+R101+R110+R120</f>
        <v>0</v>
      </c>
      <c r="S92" s="165"/>
      <c r="T92" s="167">
        <f>T93+T101+T110+T120</f>
        <v>0</v>
      </c>
      <c r="AR92" s="168" t="s">
        <v>134</v>
      </c>
      <c r="AT92" s="169" t="s">
        <v>66</v>
      </c>
      <c r="AU92" s="169" t="s">
        <v>67</v>
      </c>
      <c r="AY92" s="168" t="s">
        <v>120</v>
      </c>
      <c r="BK92" s="170">
        <f>BK93+BK101+BK110+BK120</f>
        <v>0</v>
      </c>
    </row>
    <row r="93" spans="2:65" s="10" customFormat="1" ht="22.75" customHeight="1">
      <c r="B93" s="157"/>
      <c r="C93" s="158"/>
      <c r="D93" s="159" t="s">
        <v>66</v>
      </c>
      <c r="E93" s="171" t="s">
        <v>135</v>
      </c>
      <c r="F93" s="171" t="s">
        <v>136</v>
      </c>
      <c r="G93" s="158"/>
      <c r="H93" s="158"/>
      <c r="I93" s="161"/>
      <c r="J93" s="172">
        <f>BK93</f>
        <v>0</v>
      </c>
      <c r="K93" s="158"/>
      <c r="L93" s="163"/>
      <c r="M93" s="164"/>
      <c r="N93" s="165"/>
      <c r="O93" s="165"/>
      <c r="P93" s="166">
        <f>SUM(P94:P100)</f>
        <v>0</v>
      </c>
      <c r="Q93" s="165"/>
      <c r="R93" s="166">
        <f>SUM(R94:R100)</f>
        <v>0</v>
      </c>
      <c r="S93" s="165"/>
      <c r="T93" s="167">
        <f>SUM(T94:T100)</f>
        <v>0</v>
      </c>
      <c r="AR93" s="168" t="s">
        <v>134</v>
      </c>
      <c r="AT93" s="169" t="s">
        <v>66</v>
      </c>
      <c r="AU93" s="169" t="s">
        <v>75</v>
      </c>
      <c r="AY93" s="168" t="s">
        <v>120</v>
      </c>
      <c r="BK93" s="170">
        <f>SUM(BK94:BK100)</f>
        <v>0</v>
      </c>
    </row>
    <row r="94" spans="2:65" s="1" customFormat="1" ht="16.5" customHeight="1">
      <c r="B94" s="33"/>
      <c r="C94" s="173" t="s">
        <v>77</v>
      </c>
      <c r="D94" s="173" t="s">
        <v>123</v>
      </c>
      <c r="E94" s="174" t="s">
        <v>137</v>
      </c>
      <c r="F94" s="175" t="s">
        <v>138</v>
      </c>
      <c r="G94" s="176" t="s">
        <v>139</v>
      </c>
      <c r="H94" s="177">
        <v>1</v>
      </c>
      <c r="I94" s="178"/>
      <c r="J94" s="179">
        <f t="shared" ref="J94:J100" si="0">ROUND(I94*H94,2)</f>
        <v>0</v>
      </c>
      <c r="K94" s="175" t="s">
        <v>127</v>
      </c>
      <c r="L94" s="37"/>
      <c r="M94" s="180" t="s">
        <v>1</v>
      </c>
      <c r="N94" s="181" t="s">
        <v>38</v>
      </c>
      <c r="O94" s="59"/>
      <c r="P94" s="182">
        <f t="shared" ref="P94:P100" si="1">O94*H94</f>
        <v>0</v>
      </c>
      <c r="Q94" s="182">
        <v>0</v>
      </c>
      <c r="R94" s="182">
        <f t="shared" ref="R94:R100" si="2">Q94*H94</f>
        <v>0</v>
      </c>
      <c r="S94" s="182">
        <v>0</v>
      </c>
      <c r="T94" s="183">
        <f t="shared" ref="T94:T100" si="3">S94*H94</f>
        <v>0</v>
      </c>
      <c r="AR94" s="16" t="s">
        <v>140</v>
      </c>
      <c r="AT94" s="16" t="s">
        <v>123</v>
      </c>
      <c r="AU94" s="16" t="s">
        <v>77</v>
      </c>
      <c r="AY94" s="16" t="s">
        <v>120</v>
      </c>
      <c r="BE94" s="184">
        <f t="shared" ref="BE94:BE100" si="4">IF(N94="základní",J94,0)</f>
        <v>0</v>
      </c>
      <c r="BF94" s="184">
        <f t="shared" ref="BF94:BF100" si="5">IF(N94="snížená",J94,0)</f>
        <v>0</v>
      </c>
      <c r="BG94" s="184">
        <f t="shared" ref="BG94:BG100" si="6">IF(N94="zákl. přenesená",J94,0)</f>
        <v>0</v>
      </c>
      <c r="BH94" s="184">
        <f t="shared" ref="BH94:BH100" si="7">IF(N94="sníž. přenesená",J94,0)</f>
        <v>0</v>
      </c>
      <c r="BI94" s="184">
        <f t="shared" ref="BI94:BI100" si="8">IF(N94="nulová",J94,0)</f>
        <v>0</v>
      </c>
      <c r="BJ94" s="16" t="s">
        <v>75</v>
      </c>
      <c r="BK94" s="184">
        <f t="shared" ref="BK94:BK100" si="9">ROUND(I94*H94,2)</f>
        <v>0</v>
      </c>
      <c r="BL94" s="16" t="s">
        <v>140</v>
      </c>
      <c r="BM94" s="16" t="s">
        <v>141</v>
      </c>
    </row>
    <row r="95" spans="2:65" s="1" customFormat="1" ht="16.5" customHeight="1">
      <c r="B95" s="33"/>
      <c r="C95" s="173" t="s">
        <v>142</v>
      </c>
      <c r="D95" s="173" t="s">
        <v>123</v>
      </c>
      <c r="E95" s="174" t="s">
        <v>143</v>
      </c>
      <c r="F95" s="175" t="s">
        <v>144</v>
      </c>
      <c r="G95" s="176" t="s">
        <v>139</v>
      </c>
      <c r="H95" s="177">
        <v>1</v>
      </c>
      <c r="I95" s="178"/>
      <c r="J95" s="179">
        <f t="shared" si="0"/>
        <v>0</v>
      </c>
      <c r="K95" s="175" t="s">
        <v>127</v>
      </c>
      <c r="L95" s="37"/>
      <c r="M95" s="180" t="s">
        <v>1</v>
      </c>
      <c r="N95" s="181" t="s">
        <v>38</v>
      </c>
      <c r="O95" s="59"/>
      <c r="P95" s="182">
        <f t="shared" si="1"/>
        <v>0</v>
      </c>
      <c r="Q95" s="182">
        <v>0</v>
      </c>
      <c r="R95" s="182">
        <f t="shared" si="2"/>
        <v>0</v>
      </c>
      <c r="S95" s="182">
        <v>0</v>
      </c>
      <c r="T95" s="183">
        <f t="shared" si="3"/>
        <v>0</v>
      </c>
      <c r="AR95" s="16" t="s">
        <v>140</v>
      </c>
      <c r="AT95" s="16" t="s">
        <v>123</v>
      </c>
      <c r="AU95" s="16" t="s">
        <v>77</v>
      </c>
      <c r="AY95" s="16" t="s">
        <v>120</v>
      </c>
      <c r="BE95" s="184">
        <f t="shared" si="4"/>
        <v>0</v>
      </c>
      <c r="BF95" s="184">
        <f t="shared" si="5"/>
        <v>0</v>
      </c>
      <c r="BG95" s="184">
        <f t="shared" si="6"/>
        <v>0</v>
      </c>
      <c r="BH95" s="184">
        <f t="shared" si="7"/>
        <v>0</v>
      </c>
      <c r="BI95" s="184">
        <f t="shared" si="8"/>
        <v>0</v>
      </c>
      <c r="BJ95" s="16" t="s">
        <v>75</v>
      </c>
      <c r="BK95" s="184">
        <f t="shared" si="9"/>
        <v>0</v>
      </c>
      <c r="BL95" s="16" t="s">
        <v>140</v>
      </c>
      <c r="BM95" s="16" t="s">
        <v>145</v>
      </c>
    </row>
    <row r="96" spans="2:65" s="1" customFormat="1" ht="16.5" customHeight="1">
      <c r="B96" s="33"/>
      <c r="C96" s="173" t="s">
        <v>128</v>
      </c>
      <c r="D96" s="173" t="s">
        <v>123</v>
      </c>
      <c r="E96" s="174" t="s">
        <v>146</v>
      </c>
      <c r="F96" s="175" t="s">
        <v>147</v>
      </c>
      <c r="G96" s="176" t="s">
        <v>139</v>
      </c>
      <c r="H96" s="177">
        <v>1</v>
      </c>
      <c r="I96" s="178"/>
      <c r="J96" s="179">
        <f t="shared" si="0"/>
        <v>0</v>
      </c>
      <c r="K96" s="175" t="s">
        <v>127</v>
      </c>
      <c r="L96" s="37"/>
      <c r="M96" s="180" t="s">
        <v>1</v>
      </c>
      <c r="N96" s="181" t="s">
        <v>38</v>
      </c>
      <c r="O96" s="59"/>
      <c r="P96" s="182">
        <f t="shared" si="1"/>
        <v>0</v>
      </c>
      <c r="Q96" s="182">
        <v>0</v>
      </c>
      <c r="R96" s="182">
        <f t="shared" si="2"/>
        <v>0</v>
      </c>
      <c r="S96" s="182">
        <v>0</v>
      </c>
      <c r="T96" s="183">
        <f t="shared" si="3"/>
        <v>0</v>
      </c>
      <c r="AR96" s="16" t="s">
        <v>140</v>
      </c>
      <c r="AT96" s="16" t="s">
        <v>123</v>
      </c>
      <c r="AU96" s="16" t="s">
        <v>77</v>
      </c>
      <c r="AY96" s="16" t="s">
        <v>120</v>
      </c>
      <c r="BE96" s="184">
        <f t="shared" si="4"/>
        <v>0</v>
      </c>
      <c r="BF96" s="184">
        <f t="shared" si="5"/>
        <v>0</v>
      </c>
      <c r="BG96" s="184">
        <f t="shared" si="6"/>
        <v>0</v>
      </c>
      <c r="BH96" s="184">
        <f t="shared" si="7"/>
        <v>0</v>
      </c>
      <c r="BI96" s="184">
        <f t="shared" si="8"/>
        <v>0</v>
      </c>
      <c r="BJ96" s="16" t="s">
        <v>75</v>
      </c>
      <c r="BK96" s="184">
        <f t="shared" si="9"/>
        <v>0</v>
      </c>
      <c r="BL96" s="16" t="s">
        <v>140</v>
      </c>
      <c r="BM96" s="16" t="s">
        <v>148</v>
      </c>
    </row>
    <row r="97" spans="2:65" s="1" customFormat="1" ht="16.5" customHeight="1">
      <c r="B97" s="33"/>
      <c r="C97" s="173" t="s">
        <v>134</v>
      </c>
      <c r="D97" s="173" t="s">
        <v>123</v>
      </c>
      <c r="E97" s="174" t="s">
        <v>149</v>
      </c>
      <c r="F97" s="175" t="s">
        <v>150</v>
      </c>
      <c r="G97" s="176" t="s">
        <v>139</v>
      </c>
      <c r="H97" s="177">
        <v>1</v>
      </c>
      <c r="I97" s="178"/>
      <c r="J97" s="179">
        <f t="shared" si="0"/>
        <v>0</v>
      </c>
      <c r="K97" s="175" t="s">
        <v>127</v>
      </c>
      <c r="L97" s="37"/>
      <c r="M97" s="180" t="s">
        <v>1</v>
      </c>
      <c r="N97" s="181" t="s">
        <v>38</v>
      </c>
      <c r="O97" s="59"/>
      <c r="P97" s="182">
        <f t="shared" si="1"/>
        <v>0</v>
      </c>
      <c r="Q97" s="182">
        <v>0</v>
      </c>
      <c r="R97" s="182">
        <f t="shared" si="2"/>
        <v>0</v>
      </c>
      <c r="S97" s="182">
        <v>0</v>
      </c>
      <c r="T97" s="183">
        <f t="shared" si="3"/>
        <v>0</v>
      </c>
      <c r="AR97" s="16" t="s">
        <v>140</v>
      </c>
      <c r="AT97" s="16" t="s">
        <v>123</v>
      </c>
      <c r="AU97" s="16" t="s">
        <v>77</v>
      </c>
      <c r="AY97" s="16" t="s">
        <v>120</v>
      </c>
      <c r="BE97" s="184">
        <f t="shared" si="4"/>
        <v>0</v>
      </c>
      <c r="BF97" s="184">
        <f t="shared" si="5"/>
        <v>0</v>
      </c>
      <c r="BG97" s="184">
        <f t="shared" si="6"/>
        <v>0</v>
      </c>
      <c r="BH97" s="184">
        <f t="shared" si="7"/>
        <v>0</v>
      </c>
      <c r="BI97" s="184">
        <f t="shared" si="8"/>
        <v>0</v>
      </c>
      <c r="BJ97" s="16" t="s">
        <v>75</v>
      </c>
      <c r="BK97" s="184">
        <f t="shared" si="9"/>
        <v>0</v>
      </c>
      <c r="BL97" s="16" t="s">
        <v>140</v>
      </c>
      <c r="BM97" s="16" t="s">
        <v>151</v>
      </c>
    </row>
    <row r="98" spans="2:65" s="1" customFormat="1" ht="16.5" customHeight="1">
      <c r="B98" s="33"/>
      <c r="C98" s="173" t="s">
        <v>152</v>
      </c>
      <c r="D98" s="173" t="s">
        <v>123</v>
      </c>
      <c r="E98" s="174" t="s">
        <v>153</v>
      </c>
      <c r="F98" s="175" t="s">
        <v>154</v>
      </c>
      <c r="G98" s="176" t="s">
        <v>139</v>
      </c>
      <c r="H98" s="177">
        <v>1</v>
      </c>
      <c r="I98" s="178"/>
      <c r="J98" s="179">
        <f t="shared" si="0"/>
        <v>0</v>
      </c>
      <c r="K98" s="175" t="s">
        <v>127</v>
      </c>
      <c r="L98" s="37"/>
      <c r="M98" s="180" t="s">
        <v>1</v>
      </c>
      <c r="N98" s="181" t="s">
        <v>38</v>
      </c>
      <c r="O98" s="59"/>
      <c r="P98" s="182">
        <f t="shared" si="1"/>
        <v>0</v>
      </c>
      <c r="Q98" s="182">
        <v>0</v>
      </c>
      <c r="R98" s="182">
        <f t="shared" si="2"/>
        <v>0</v>
      </c>
      <c r="S98" s="182">
        <v>0</v>
      </c>
      <c r="T98" s="183">
        <f t="shared" si="3"/>
        <v>0</v>
      </c>
      <c r="AR98" s="16" t="s">
        <v>140</v>
      </c>
      <c r="AT98" s="16" t="s">
        <v>123</v>
      </c>
      <c r="AU98" s="16" t="s">
        <v>77</v>
      </c>
      <c r="AY98" s="16" t="s">
        <v>120</v>
      </c>
      <c r="BE98" s="184">
        <f t="shared" si="4"/>
        <v>0</v>
      </c>
      <c r="BF98" s="184">
        <f t="shared" si="5"/>
        <v>0</v>
      </c>
      <c r="BG98" s="184">
        <f t="shared" si="6"/>
        <v>0</v>
      </c>
      <c r="BH98" s="184">
        <f t="shared" si="7"/>
        <v>0</v>
      </c>
      <c r="BI98" s="184">
        <f t="shared" si="8"/>
        <v>0</v>
      </c>
      <c r="BJ98" s="16" t="s">
        <v>75</v>
      </c>
      <c r="BK98" s="184">
        <f t="shared" si="9"/>
        <v>0</v>
      </c>
      <c r="BL98" s="16" t="s">
        <v>140</v>
      </c>
      <c r="BM98" s="16" t="s">
        <v>155</v>
      </c>
    </row>
    <row r="99" spans="2:65" s="1" customFormat="1" ht="22.5" customHeight="1">
      <c r="B99" s="33"/>
      <c r="C99" s="173" t="s">
        <v>156</v>
      </c>
      <c r="D99" s="173" t="s">
        <v>123</v>
      </c>
      <c r="E99" s="174" t="s">
        <v>157</v>
      </c>
      <c r="F99" s="175" t="s">
        <v>158</v>
      </c>
      <c r="G99" s="176" t="s">
        <v>139</v>
      </c>
      <c r="H99" s="177">
        <v>1</v>
      </c>
      <c r="I99" s="178"/>
      <c r="J99" s="179">
        <f t="shared" si="0"/>
        <v>0</v>
      </c>
      <c r="K99" s="175" t="s">
        <v>127</v>
      </c>
      <c r="L99" s="37"/>
      <c r="M99" s="180" t="s">
        <v>1</v>
      </c>
      <c r="N99" s="181" t="s">
        <v>38</v>
      </c>
      <c r="O99" s="59"/>
      <c r="P99" s="182">
        <f t="shared" si="1"/>
        <v>0</v>
      </c>
      <c r="Q99" s="182">
        <v>0</v>
      </c>
      <c r="R99" s="182">
        <f t="shared" si="2"/>
        <v>0</v>
      </c>
      <c r="S99" s="182">
        <v>0</v>
      </c>
      <c r="T99" s="183">
        <f t="shared" si="3"/>
        <v>0</v>
      </c>
      <c r="AR99" s="16" t="s">
        <v>140</v>
      </c>
      <c r="AT99" s="16" t="s">
        <v>123</v>
      </c>
      <c r="AU99" s="16" t="s">
        <v>77</v>
      </c>
      <c r="AY99" s="16" t="s">
        <v>120</v>
      </c>
      <c r="BE99" s="184">
        <f t="shared" si="4"/>
        <v>0</v>
      </c>
      <c r="BF99" s="184">
        <f t="shared" si="5"/>
        <v>0</v>
      </c>
      <c r="BG99" s="184">
        <f t="shared" si="6"/>
        <v>0</v>
      </c>
      <c r="BH99" s="184">
        <f t="shared" si="7"/>
        <v>0</v>
      </c>
      <c r="BI99" s="184">
        <f t="shared" si="8"/>
        <v>0</v>
      </c>
      <c r="BJ99" s="16" t="s">
        <v>75</v>
      </c>
      <c r="BK99" s="184">
        <f t="shared" si="9"/>
        <v>0</v>
      </c>
      <c r="BL99" s="16" t="s">
        <v>140</v>
      </c>
      <c r="BM99" s="16" t="s">
        <v>159</v>
      </c>
    </row>
    <row r="100" spans="2:65" s="1" customFormat="1" ht="16.5" customHeight="1">
      <c r="B100" s="33"/>
      <c r="C100" s="173" t="s">
        <v>160</v>
      </c>
      <c r="D100" s="173" t="s">
        <v>123</v>
      </c>
      <c r="E100" s="174" t="s">
        <v>161</v>
      </c>
      <c r="F100" s="175" t="s">
        <v>162</v>
      </c>
      <c r="G100" s="176" t="s">
        <v>139</v>
      </c>
      <c r="H100" s="177">
        <v>1</v>
      </c>
      <c r="I100" s="178"/>
      <c r="J100" s="179">
        <f t="shared" si="0"/>
        <v>0</v>
      </c>
      <c r="K100" s="175" t="s">
        <v>127</v>
      </c>
      <c r="L100" s="37"/>
      <c r="M100" s="180" t="s">
        <v>1</v>
      </c>
      <c r="N100" s="181" t="s">
        <v>38</v>
      </c>
      <c r="O100" s="59"/>
      <c r="P100" s="182">
        <f t="shared" si="1"/>
        <v>0</v>
      </c>
      <c r="Q100" s="182">
        <v>0</v>
      </c>
      <c r="R100" s="182">
        <f t="shared" si="2"/>
        <v>0</v>
      </c>
      <c r="S100" s="182">
        <v>0</v>
      </c>
      <c r="T100" s="183">
        <f t="shared" si="3"/>
        <v>0</v>
      </c>
      <c r="AR100" s="16" t="s">
        <v>140</v>
      </c>
      <c r="AT100" s="16" t="s">
        <v>123</v>
      </c>
      <c r="AU100" s="16" t="s">
        <v>77</v>
      </c>
      <c r="AY100" s="16" t="s">
        <v>120</v>
      </c>
      <c r="BE100" s="184">
        <f t="shared" si="4"/>
        <v>0</v>
      </c>
      <c r="BF100" s="184">
        <f t="shared" si="5"/>
        <v>0</v>
      </c>
      <c r="BG100" s="184">
        <f t="shared" si="6"/>
        <v>0</v>
      </c>
      <c r="BH100" s="184">
        <f t="shared" si="7"/>
        <v>0</v>
      </c>
      <c r="BI100" s="184">
        <f t="shared" si="8"/>
        <v>0</v>
      </c>
      <c r="BJ100" s="16" t="s">
        <v>75</v>
      </c>
      <c r="BK100" s="184">
        <f t="shared" si="9"/>
        <v>0</v>
      </c>
      <c r="BL100" s="16" t="s">
        <v>140</v>
      </c>
      <c r="BM100" s="16" t="s">
        <v>163</v>
      </c>
    </row>
    <row r="101" spans="2:65" s="10" customFormat="1" ht="22.75" customHeight="1">
      <c r="B101" s="157"/>
      <c r="C101" s="158"/>
      <c r="D101" s="159" t="s">
        <v>66</v>
      </c>
      <c r="E101" s="171" t="s">
        <v>164</v>
      </c>
      <c r="F101" s="171" t="s">
        <v>165</v>
      </c>
      <c r="G101" s="158"/>
      <c r="H101" s="158"/>
      <c r="I101" s="161"/>
      <c r="J101" s="172">
        <f>BK101</f>
        <v>0</v>
      </c>
      <c r="K101" s="158"/>
      <c r="L101" s="163"/>
      <c r="M101" s="164"/>
      <c r="N101" s="165"/>
      <c r="O101" s="165"/>
      <c r="P101" s="166">
        <f>SUM(P102:P109)</f>
        <v>0</v>
      </c>
      <c r="Q101" s="165"/>
      <c r="R101" s="166">
        <f>SUM(R102:R109)</f>
        <v>0</v>
      </c>
      <c r="S101" s="165"/>
      <c r="T101" s="167">
        <f>SUM(T102:T109)</f>
        <v>0</v>
      </c>
      <c r="AR101" s="168" t="s">
        <v>134</v>
      </c>
      <c r="AT101" s="169" t="s">
        <v>66</v>
      </c>
      <c r="AU101" s="169" t="s">
        <v>75</v>
      </c>
      <c r="AY101" s="168" t="s">
        <v>120</v>
      </c>
      <c r="BK101" s="170">
        <f>SUM(BK102:BK109)</f>
        <v>0</v>
      </c>
    </row>
    <row r="102" spans="2:65" s="1" customFormat="1" ht="16.5" customHeight="1">
      <c r="B102" s="33"/>
      <c r="C102" s="173" t="s">
        <v>121</v>
      </c>
      <c r="D102" s="173" t="s">
        <v>123</v>
      </c>
      <c r="E102" s="174" t="s">
        <v>166</v>
      </c>
      <c r="F102" s="175" t="s">
        <v>167</v>
      </c>
      <c r="G102" s="176" t="s">
        <v>139</v>
      </c>
      <c r="H102" s="177">
        <v>1</v>
      </c>
      <c r="I102" s="178"/>
      <c r="J102" s="179">
        <f>ROUND(I102*H102,2)</f>
        <v>0</v>
      </c>
      <c r="K102" s="175" t="s">
        <v>127</v>
      </c>
      <c r="L102" s="37"/>
      <c r="M102" s="180" t="s">
        <v>1</v>
      </c>
      <c r="N102" s="181" t="s">
        <v>38</v>
      </c>
      <c r="O102" s="59"/>
      <c r="P102" s="182">
        <f>O102*H102</f>
        <v>0</v>
      </c>
      <c r="Q102" s="182">
        <v>0</v>
      </c>
      <c r="R102" s="182">
        <f>Q102*H102</f>
        <v>0</v>
      </c>
      <c r="S102" s="182">
        <v>0</v>
      </c>
      <c r="T102" s="183">
        <f>S102*H102</f>
        <v>0</v>
      </c>
      <c r="AR102" s="16" t="s">
        <v>140</v>
      </c>
      <c r="AT102" s="16" t="s">
        <v>123</v>
      </c>
      <c r="AU102" s="16" t="s">
        <v>77</v>
      </c>
      <c r="AY102" s="16" t="s">
        <v>120</v>
      </c>
      <c r="BE102" s="184">
        <f>IF(N102="základní",J102,0)</f>
        <v>0</v>
      </c>
      <c r="BF102" s="184">
        <f>IF(N102="snížená",J102,0)</f>
        <v>0</v>
      </c>
      <c r="BG102" s="184">
        <f>IF(N102="zákl. přenesená",J102,0)</f>
        <v>0</v>
      </c>
      <c r="BH102" s="184">
        <f>IF(N102="sníž. přenesená",J102,0)</f>
        <v>0</v>
      </c>
      <c r="BI102" s="184">
        <f>IF(N102="nulová",J102,0)</f>
        <v>0</v>
      </c>
      <c r="BJ102" s="16" t="s">
        <v>75</v>
      </c>
      <c r="BK102" s="184">
        <f>ROUND(I102*H102,2)</f>
        <v>0</v>
      </c>
      <c r="BL102" s="16" t="s">
        <v>140</v>
      </c>
      <c r="BM102" s="16" t="s">
        <v>168</v>
      </c>
    </row>
    <row r="103" spans="2:65" s="11" customFormat="1" ht="20">
      <c r="B103" s="185"/>
      <c r="C103" s="186"/>
      <c r="D103" s="187" t="s">
        <v>130</v>
      </c>
      <c r="E103" s="188" t="s">
        <v>1</v>
      </c>
      <c r="F103" s="189" t="s">
        <v>169</v>
      </c>
      <c r="G103" s="186"/>
      <c r="H103" s="188" t="s">
        <v>1</v>
      </c>
      <c r="I103" s="190"/>
      <c r="J103" s="186"/>
      <c r="K103" s="186"/>
      <c r="L103" s="191"/>
      <c r="M103" s="192"/>
      <c r="N103" s="193"/>
      <c r="O103" s="193"/>
      <c r="P103" s="193"/>
      <c r="Q103" s="193"/>
      <c r="R103" s="193"/>
      <c r="S103" s="193"/>
      <c r="T103" s="194"/>
      <c r="AT103" s="195" t="s">
        <v>130</v>
      </c>
      <c r="AU103" s="195" t="s">
        <v>77</v>
      </c>
      <c r="AV103" s="11" t="s">
        <v>75</v>
      </c>
      <c r="AW103" s="11" t="s">
        <v>30</v>
      </c>
      <c r="AX103" s="11" t="s">
        <v>67</v>
      </c>
      <c r="AY103" s="195" t="s">
        <v>120</v>
      </c>
    </row>
    <row r="104" spans="2:65" s="11" customFormat="1" ht="10">
      <c r="B104" s="185"/>
      <c r="C104" s="186"/>
      <c r="D104" s="187" t="s">
        <v>130</v>
      </c>
      <c r="E104" s="188" t="s">
        <v>1</v>
      </c>
      <c r="F104" s="189" t="s">
        <v>170</v>
      </c>
      <c r="G104" s="186"/>
      <c r="H104" s="188" t="s">
        <v>1</v>
      </c>
      <c r="I104" s="190"/>
      <c r="J104" s="186"/>
      <c r="K104" s="186"/>
      <c r="L104" s="191"/>
      <c r="M104" s="192"/>
      <c r="N104" s="193"/>
      <c r="O104" s="193"/>
      <c r="P104" s="193"/>
      <c r="Q104" s="193"/>
      <c r="R104" s="193"/>
      <c r="S104" s="193"/>
      <c r="T104" s="194"/>
      <c r="AT104" s="195" t="s">
        <v>130</v>
      </c>
      <c r="AU104" s="195" t="s">
        <v>77</v>
      </c>
      <c r="AV104" s="11" t="s">
        <v>75</v>
      </c>
      <c r="AW104" s="11" t="s">
        <v>30</v>
      </c>
      <c r="AX104" s="11" t="s">
        <v>67</v>
      </c>
      <c r="AY104" s="195" t="s">
        <v>120</v>
      </c>
    </row>
    <row r="105" spans="2:65" s="12" customFormat="1" ht="10">
      <c r="B105" s="196"/>
      <c r="C105" s="197"/>
      <c r="D105" s="187" t="s">
        <v>130</v>
      </c>
      <c r="E105" s="198" t="s">
        <v>1</v>
      </c>
      <c r="F105" s="199" t="s">
        <v>75</v>
      </c>
      <c r="G105" s="197"/>
      <c r="H105" s="200">
        <v>1</v>
      </c>
      <c r="I105" s="201"/>
      <c r="J105" s="197"/>
      <c r="K105" s="197"/>
      <c r="L105" s="202"/>
      <c r="M105" s="203"/>
      <c r="N105" s="204"/>
      <c r="O105" s="204"/>
      <c r="P105" s="204"/>
      <c r="Q105" s="204"/>
      <c r="R105" s="204"/>
      <c r="S105" s="204"/>
      <c r="T105" s="205"/>
      <c r="AT105" s="206" t="s">
        <v>130</v>
      </c>
      <c r="AU105" s="206" t="s">
        <v>77</v>
      </c>
      <c r="AV105" s="12" t="s">
        <v>77</v>
      </c>
      <c r="AW105" s="12" t="s">
        <v>30</v>
      </c>
      <c r="AX105" s="12" t="s">
        <v>75</v>
      </c>
      <c r="AY105" s="206" t="s">
        <v>120</v>
      </c>
    </row>
    <row r="106" spans="2:65" s="1" customFormat="1" ht="16.5" customHeight="1">
      <c r="B106" s="33"/>
      <c r="C106" s="173" t="s">
        <v>171</v>
      </c>
      <c r="D106" s="173" t="s">
        <v>123</v>
      </c>
      <c r="E106" s="174" t="s">
        <v>172</v>
      </c>
      <c r="F106" s="175" t="s">
        <v>173</v>
      </c>
      <c r="G106" s="176" t="s">
        <v>139</v>
      </c>
      <c r="H106" s="177">
        <v>1</v>
      </c>
      <c r="I106" s="178"/>
      <c r="J106" s="179">
        <f>ROUND(I106*H106,2)</f>
        <v>0</v>
      </c>
      <c r="K106" s="175" t="s">
        <v>127</v>
      </c>
      <c r="L106" s="37"/>
      <c r="M106" s="180" t="s">
        <v>1</v>
      </c>
      <c r="N106" s="181" t="s">
        <v>38</v>
      </c>
      <c r="O106" s="59"/>
      <c r="P106" s="182">
        <f>O106*H106</f>
        <v>0</v>
      </c>
      <c r="Q106" s="182">
        <v>0</v>
      </c>
      <c r="R106" s="182">
        <f>Q106*H106</f>
        <v>0</v>
      </c>
      <c r="S106" s="182">
        <v>0</v>
      </c>
      <c r="T106" s="183">
        <f>S106*H106</f>
        <v>0</v>
      </c>
      <c r="AR106" s="16" t="s">
        <v>140</v>
      </c>
      <c r="AT106" s="16" t="s">
        <v>123</v>
      </c>
      <c r="AU106" s="16" t="s">
        <v>77</v>
      </c>
      <c r="AY106" s="16" t="s">
        <v>120</v>
      </c>
      <c r="BE106" s="184">
        <f>IF(N106="základní",J106,0)</f>
        <v>0</v>
      </c>
      <c r="BF106" s="184">
        <f>IF(N106="snížená",J106,0)</f>
        <v>0</v>
      </c>
      <c r="BG106" s="184">
        <f>IF(N106="zákl. přenesená",J106,0)</f>
        <v>0</v>
      </c>
      <c r="BH106" s="184">
        <f>IF(N106="sníž. přenesená",J106,0)</f>
        <v>0</v>
      </c>
      <c r="BI106" s="184">
        <f>IF(N106="nulová",J106,0)</f>
        <v>0</v>
      </c>
      <c r="BJ106" s="16" t="s">
        <v>75</v>
      </c>
      <c r="BK106" s="184">
        <f>ROUND(I106*H106,2)</f>
        <v>0</v>
      </c>
      <c r="BL106" s="16" t="s">
        <v>140</v>
      </c>
      <c r="BM106" s="16" t="s">
        <v>174</v>
      </c>
    </row>
    <row r="107" spans="2:65" s="1" customFormat="1" ht="16.5" customHeight="1">
      <c r="B107" s="33"/>
      <c r="C107" s="173" t="s">
        <v>175</v>
      </c>
      <c r="D107" s="173" t="s">
        <v>123</v>
      </c>
      <c r="E107" s="174" t="s">
        <v>176</v>
      </c>
      <c r="F107" s="175" t="s">
        <v>177</v>
      </c>
      <c r="G107" s="176" t="s">
        <v>139</v>
      </c>
      <c r="H107" s="177">
        <v>1</v>
      </c>
      <c r="I107" s="178"/>
      <c r="J107" s="179">
        <f>ROUND(I107*H107,2)</f>
        <v>0</v>
      </c>
      <c r="K107" s="175" t="s">
        <v>127</v>
      </c>
      <c r="L107" s="37"/>
      <c r="M107" s="180" t="s">
        <v>1</v>
      </c>
      <c r="N107" s="181" t="s">
        <v>38</v>
      </c>
      <c r="O107" s="59"/>
      <c r="P107" s="182">
        <f>O107*H107</f>
        <v>0</v>
      </c>
      <c r="Q107" s="182">
        <v>0</v>
      </c>
      <c r="R107" s="182">
        <f>Q107*H107</f>
        <v>0</v>
      </c>
      <c r="S107" s="182">
        <v>0</v>
      </c>
      <c r="T107" s="183">
        <f>S107*H107</f>
        <v>0</v>
      </c>
      <c r="AR107" s="16" t="s">
        <v>140</v>
      </c>
      <c r="AT107" s="16" t="s">
        <v>123</v>
      </c>
      <c r="AU107" s="16" t="s">
        <v>77</v>
      </c>
      <c r="AY107" s="16" t="s">
        <v>120</v>
      </c>
      <c r="BE107" s="184">
        <f>IF(N107="základní",J107,0)</f>
        <v>0</v>
      </c>
      <c r="BF107" s="184">
        <f>IF(N107="snížená",J107,0)</f>
        <v>0</v>
      </c>
      <c r="BG107" s="184">
        <f>IF(N107="zákl. přenesená",J107,0)</f>
        <v>0</v>
      </c>
      <c r="BH107" s="184">
        <f>IF(N107="sníž. přenesená",J107,0)</f>
        <v>0</v>
      </c>
      <c r="BI107" s="184">
        <f>IF(N107="nulová",J107,0)</f>
        <v>0</v>
      </c>
      <c r="BJ107" s="16" t="s">
        <v>75</v>
      </c>
      <c r="BK107" s="184">
        <f>ROUND(I107*H107,2)</f>
        <v>0</v>
      </c>
      <c r="BL107" s="16" t="s">
        <v>140</v>
      </c>
      <c r="BM107" s="16" t="s">
        <v>178</v>
      </c>
    </row>
    <row r="108" spans="2:65" s="1" customFormat="1" ht="16.5" customHeight="1">
      <c r="B108" s="33"/>
      <c r="C108" s="173" t="s">
        <v>179</v>
      </c>
      <c r="D108" s="173" t="s">
        <v>123</v>
      </c>
      <c r="E108" s="174" t="s">
        <v>180</v>
      </c>
      <c r="F108" s="175" t="s">
        <v>181</v>
      </c>
      <c r="G108" s="176" t="s">
        <v>139</v>
      </c>
      <c r="H108" s="177">
        <v>1</v>
      </c>
      <c r="I108" s="178"/>
      <c r="J108" s="179">
        <f>ROUND(I108*H108,2)</f>
        <v>0</v>
      </c>
      <c r="K108" s="175" t="s">
        <v>127</v>
      </c>
      <c r="L108" s="37"/>
      <c r="M108" s="180" t="s">
        <v>1</v>
      </c>
      <c r="N108" s="181" t="s">
        <v>38</v>
      </c>
      <c r="O108" s="59"/>
      <c r="P108" s="182">
        <f>O108*H108</f>
        <v>0</v>
      </c>
      <c r="Q108" s="182">
        <v>0</v>
      </c>
      <c r="R108" s="182">
        <f>Q108*H108</f>
        <v>0</v>
      </c>
      <c r="S108" s="182">
        <v>0</v>
      </c>
      <c r="T108" s="183">
        <f>S108*H108</f>
        <v>0</v>
      </c>
      <c r="AR108" s="16" t="s">
        <v>140</v>
      </c>
      <c r="AT108" s="16" t="s">
        <v>123</v>
      </c>
      <c r="AU108" s="16" t="s">
        <v>77</v>
      </c>
      <c r="AY108" s="16" t="s">
        <v>120</v>
      </c>
      <c r="BE108" s="184">
        <f>IF(N108="základní",J108,0)</f>
        <v>0</v>
      </c>
      <c r="BF108" s="184">
        <f>IF(N108="snížená",J108,0)</f>
        <v>0</v>
      </c>
      <c r="BG108" s="184">
        <f>IF(N108="zákl. přenesená",J108,0)</f>
        <v>0</v>
      </c>
      <c r="BH108" s="184">
        <f>IF(N108="sníž. přenesená",J108,0)</f>
        <v>0</v>
      </c>
      <c r="BI108" s="184">
        <f>IF(N108="nulová",J108,0)</f>
        <v>0</v>
      </c>
      <c r="BJ108" s="16" t="s">
        <v>75</v>
      </c>
      <c r="BK108" s="184">
        <f>ROUND(I108*H108,2)</f>
        <v>0</v>
      </c>
      <c r="BL108" s="16" t="s">
        <v>140</v>
      </c>
      <c r="BM108" s="16" t="s">
        <v>182</v>
      </c>
    </row>
    <row r="109" spans="2:65" s="1" customFormat="1" ht="16.5" customHeight="1">
      <c r="B109" s="33"/>
      <c r="C109" s="173" t="s">
        <v>183</v>
      </c>
      <c r="D109" s="173" t="s">
        <v>123</v>
      </c>
      <c r="E109" s="174" t="s">
        <v>184</v>
      </c>
      <c r="F109" s="175" t="s">
        <v>185</v>
      </c>
      <c r="G109" s="176" t="s">
        <v>139</v>
      </c>
      <c r="H109" s="177">
        <v>1</v>
      </c>
      <c r="I109" s="178"/>
      <c r="J109" s="179">
        <f>ROUND(I109*H109,2)</f>
        <v>0</v>
      </c>
      <c r="K109" s="175" t="s">
        <v>127</v>
      </c>
      <c r="L109" s="37"/>
      <c r="M109" s="180" t="s">
        <v>1</v>
      </c>
      <c r="N109" s="181" t="s">
        <v>38</v>
      </c>
      <c r="O109" s="59"/>
      <c r="P109" s="182">
        <f>O109*H109</f>
        <v>0</v>
      </c>
      <c r="Q109" s="182">
        <v>0</v>
      </c>
      <c r="R109" s="182">
        <f>Q109*H109</f>
        <v>0</v>
      </c>
      <c r="S109" s="182">
        <v>0</v>
      </c>
      <c r="T109" s="183">
        <f>S109*H109</f>
        <v>0</v>
      </c>
      <c r="AR109" s="16" t="s">
        <v>140</v>
      </c>
      <c r="AT109" s="16" t="s">
        <v>123</v>
      </c>
      <c r="AU109" s="16" t="s">
        <v>77</v>
      </c>
      <c r="AY109" s="16" t="s">
        <v>120</v>
      </c>
      <c r="BE109" s="184">
        <f>IF(N109="základní",J109,0)</f>
        <v>0</v>
      </c>
      <c r="BF109" s="184">
        <f>IF(N109="snížená",J109,0)</f>
        <v>0</v>
      </c>
      <c r="BG109" s="184">
        <f>IF(N109="zákl. přenesená",J109,0)</f>
        <v>0</v>
      </c>
      <c r="BH109" s="184">
        <f>IF(N109="sníž. přenesená",J109,0)</f>
        <v>0</v>
      </c>
      <c r="BI109" s="184">
        <f>IF(N109="nulová",J109,0)</f>
        <v>0</v>
      </c>
      <c r="BJ109" s="16" t="s">
        <v>75</v>
      </c>
      <c r="BK109" s="184">
        <f>ROUND(I109*H109,2)</f>
        <v>0</v>
      </c>
      <c r="BL109" s="16" t="s">
        <v>140</v>
      </c>
      <c r="BM109" s="16" t="s">
        <v>186</v>
      </c>
    </row>
    <row r="110" spans="2:65" s="10" customFormat="1" ht="22.75" customHeight="1">
      <c r="B110" s="157"/>
      <c r="C110" s="158"/>
      <c r="D110" s="159" t="s">
        <v>66</v>
      </c>
      <c r="E110" s="171" t="s">
        <v>187</v>
      </c>
      <c r="F110" s="171" t="s">
        <v>188</v>
      </c>
      <c r="G110" s="158"/>
      <c r="H110" s="158"/>
      <c r="I110" s="161"/>
      <c r="J110" s="172">
        <f>BK110</f>
        <v>0</v>
      </c>
      <c r="K110" s="158"/>
      <c r="L110" s="163"/>
      <c r="M110" s="164"/>
      <c r="N110" s="165"/>
      <c r="O110" s="165"/>
      <c r="P110" s="166">
        <f>SUM(P111:P119)</f>
        <v>0</v>
      </c>
      <c r="Q110" s="165"/>
      <c r="R110" s="166">
        <f>SUM(R111:R119)</f>
        <v>0</v>
      </c>
      <c r="S110" s="165"/>
      <c r="T110" s="167">
        <f>SUM(T111:T119)</f>
        <v>0</v>
      </c>
      <c r="AR110" s="168" t="s">
        <v>134</v>
      </c>
      <c r="AT110" s="169" t="s">
        <v>66</v>
      </c>
      <c r="AU110" s="169" t="s">
        <v>75</v>
      </c>
      <c r="AY110" s="168" t="s">
        <v>120</v>
      </c>
      <c r="BK110" s="170">
        <f>SUM(BK111:BK119)</f>
        <v>0</v>
      </c>
    </row>
    <row r="111" spans="2:65" s="1" customFormat="1" ht="16.5" customHeight="1">
      <c r="B111" s="33"/>
      <c r="C111" s="173" t="s">
        <v>189</v>
      </c>
      <c r="D111" s="173" t="s">
        <v>123</v>
      </c>
      <c r="E111" s="174" t="s">
        <v>190</v>
      </c>
      <c r="F111" s="175" t="s">
        <v>191</v>
      </c>
      <c r="G111" s="176" t="s">
        <v>139</v>
      </c>
      <c r="H111" s="177">
        <v>1</v>
      </c>
      <c r="I111" s="178"/>
      <c r="J111" s="179">
        <f>ROUND(I111*H111,2)</f>
        <v>0</v>
      </c>
      <c r="K111" s="175" t="s">
        <v>127</v>
      </c>
      <c r="L111" s="37"/>
      <c r="M111" s="180" t="s">
        <v>1</v>
      </c>
      <c r="N111" s="181" t="s">
        <v>38</v>
      </c>
      <c r="O111" s="59"/>
      <c r="P111" s="182">
        <f>O111*H111</f>
        <v>0</v>
      </c>
      <c r="Q111" s="182">
        <v>0</v>
      </c>
      <c r="R111" s="182">
        <f>Q111*H111</f>
        <v>0</v>
      </c>
      <c r="S111" s="182">
        <v>0</v>
      </c>
      <c r="T111" s="183">
        <f>S111*H111</f>
        <v>0</v>
      </c>
      <c r="AR111" s="16" t="s">
        <v>140</v>
      </c>
      <c r="AT111" s="16" t="s">
        <v>123</v>
      </c>
      <c r="AU111" s="16" t="s">
        <v>77</v>
      </c>
      <c r="AY111" s="16" t="s">
        <v>120</v>
      </c>
      <c r="BE111" s="184">
        <f>IF(N111="základní",J111,0)</f>
        <v>0</v>
      </c>
      <c r="BF111" s="184">
        <f>IF(N111="snížená",J111,0)</f>
        <v>0</v>
      </c>
      <c r="BG111" s="184">
        <f>IF(N111="zákl. přenesená",J111,0)</f>
        <v>0</v>
      </c>
      <c r="BH111" s="184">
        <f>IF(N111="sníž. přenesená",J111,0)</f>
        <v>0</v>
      </c>
      <c r="BI111" s="184">
        <f>IF(N111="nulová",J111,0)</f>
        <v>0</v>
      </c>
      <c r="BJ111" s="16" t="s">
        <v>75</v>
      </c>
      <c r="BK111" s="184">
        <f>ROUND(I111*H111,2)</f>
        <v>0</v>
      </c>
      <c r="BL111" s="16" t="s">
        <v>140</v>
      </c>
      <c r="BM111" s="16" t="s">
        <v>192</v>
      </c>
    </row>
    <row r="112" spans="2:65" s="1" customFormat="1" ht="16.5" customHeight="1">
      <c r="B112" s="33"/>
      <c r="C112" s="173" t="s">
        <v>8</v>
      </c>
      <c r="D112" s="173" t="s">
        <v>123</v>
      </c>
      <c r="E112" s="174" t="s">
        <v>193</v>
      </c>
      <c r="F112" s="175" t="s">
        <v>194</v>
      </c>
      <c r="G112" s="176" t="s">
        <v>139</v>
      </c>
      <c r="H112" s="177">
        <v>1</v>
      </c>
      <c r="I112" s="178"/>
      <c r="J112" s="179">
        <f>ROUND(I112*H112,2)</f>
        <v>0</v>
      </c>
      <c r="K112" s="175" t="s">
        <v>127</v>
      </c>
      <c r="L112" s="37"/>
      <c r="M112" s="180" t="s">
        <v>1</v>
      </c>
      <c r="N112" s="181" t="s">
        <v>38</v>
      </c>
      <c r="O112" s="59"/>
      <c r="P112" s="182">
        <f>O112*H112</f>
        <v>0</v>
      </c>
      <c r="Q112" s="182">
        <v>0</v>
      </c>
      <c r="R112" s="182">
        <f>Q112*H112</f>
        <v>0</v>
      </c>
      <c r="S112" s="182">
        <v>0</v>
      </c>
      <c r="T112" s="183">
        <f>S112*H112</f>
        <v>0</v>
      </c>
      <c r="AR112" s="16" t="s">
        <v>140</v>
      </c>
      <c r="AT112" s="16" t="s">
        <v>123</v>
      </c>
      <c r="AU112" s="16" t="s">
        <v>77</v>
      </c>
      <c r="AY112" s="16" t="s">
        <v>120</v>
      </c>
      <c r="BE112" s="184">
        <f>IF(N112="základní",J112,0)</f>
        <v>0</v>
      </c>
      <c r="BF112" s="184">
        <f>IF(N112="snížená",J112,0)</f>
        <v>0</v>
      </c>
      <c r="BG112" s="184">
        <f>IF(N112="zákl. přenesená",J112,0)</f>
        <v>0</v>
      </c>
      <c r="BH112" s="184">
        <f>IF(N112="sníž. přenesená",J112,0)</f>
        <v>0</v>
      </c>
      <c r="BI112" s="184">
        <f>IF(N112="nulová",J112,0)</f>
        <v>0</v>
      </c>
      <c r="BJ112" s="16" t="s">
        <v>75</v>
      </c>
      <c r="BK112" s="184">
        <f>ROUND(I112*H112,2)</f>
        <v>0</v>
      </c>
      <c r="BL112" s="16" t="s">
        <v>140</v>
      </c>
      <c r="BM112" s="16" t="s">
        <v>195</v>
      </c>
    </row>
    <row r="113" spans="2:65" s="1" customFormat="1" ht="16.5" customHeight="1">
      <c r="B113" s="33"/>
      <c r="C113" s="173" t="s">
        <v>196</v>
      </c>
      <c r="D113" s="173" t="s">
        <v>123</v>
      </c>
      <c r="E113" s="174" t="s">
        <v>197</v>
      </c>
      <c r="F113" s="175" t="s">
        <v>198</v>
      </c>
      <c r="G113" s="176" t="s">
        <v>199</v>
      </c>
      <c r="H113" s="177">
        <v>1</v>
      </c>
      <c r="I113" s="178"/>
      <c r="J113" s="179">
        <f>ROUND(I113*H113,2)</f>
        <v>0</v>
      </c>
      <c r="K113" s="175" t="s">
        <v>127</v>
      </c>
      <c r="L113" s="37"/>
      <c r="M113" s="180" t="s">
        <v>1</v>
      </c>
      <c r="N113" s="181" t="s">
        <v>38</v>
      </c>
      <c r="O113" s="59"/>
      <c r="P113" s="182">
        <f>O113*H113</f>
        <v>0</v>
      </c>
      <c r="Q113" s="182">
        <v>0</v>
      </c>
      <c r="R113" s="182">
        <f>Q113*H113</f>
        <v>0</v>
      </c>
      <c r="S113" s="182">
        <v>0</v>
      </c>
      <c r="T113" s="183">
        <f>S113*H113</f>
        <v>0</v>
      </c>
      <c r="AR113" s="16" t="s">
        <v>140</v>
      </c>
      <c r="AT113" s="16" t="s">
        <v>123</v>
      </c>
      <c r="AU113" s="16" t="s">
        <v>77</v>
      </c>
      <c r="AY113" s="16" t="s">
        <v>120</v>
      </c>
      <c r="BE113" s="184">
        <f>IF(N113="základní",J113,0)</f>
        <v>0</v>
      </c>
      <c r="BF113" s="184">
        <f>IF(N113="snížená",J113,0)</f>
        <v>0</v>
      </c>
      <c r="BG113" s="184">
        <f>IF(N113="zákl. přenesená",J113,0)</f>
        <v>0</v>
      </c>
      <c r="BH113" s="184">
        <f>IF(N113="sníž. přenesená",J113,0)</f>
        <v>0</v>
      </c>
      <c r="BI113" s="184">
        <f>IF(N113="nulová",J113,0)</f>
        <v>0</v>
      </c>
      <c r="BJ113" s="16" t="s">
        <v>75</v>
      </c>
      <c r="BK113" s="184">
        <f>ROUND(I113*H113,2)</f>
        <v>0</v>
      </c>
      <c r="BL113" s="16" t="s">
        <v>140</v>
      </c>
      <c r="BM113" s="16" t="s">
        <v>200</v>
      </c>
    </row>
    <row r="114" spans="2:65" s="1" customFormat="1" ht="16.5" customHeight="1">
      <c r="B114" s="33"/>
      <c r="C114" s="173" t="s">
        <v>201</v>
      </c>
      <c r="D114" s="173" t="s">
        <v>123</v>
      </c>
      <c r="E114" s="174" t="s">
        <v>202</v>
      </c>
      <c r="F114" s="175" t="s">
        <v>203</v>
      </c>
      <c r="G114" s="176" t="s">
        <v>139</v>
      </c>
      <c r="H114" s="177">
        <v>18</v>
      </c>
      <c r="I114" s="178"/>
      <c r="J114" s="179">
        <f>ROUND(I114*H114,2)</f>
        <v>0</v>
      </c>
      <c r="K114" s="175" t="s">
        <v>127</v>
      </c>
      <c r="L114" s="37"/>
      <c r="M114" s="180" t="s">
        <v>1</v>
      </c>
      <c r="N114" s="181" t="s">
        <v>38</v>
      </c>
      <c r="O114" s="59"/>
      <c r="P114" s="182">
        <f>O114*H114</f>
        <v>0</v>
      </c>
      <c r="Q114" s="182">
        <v>0</v>
      </c>
      <c r="R114" s="182">
        <f>Q114*H114</f>
        <v>0</v>
      </c>
      <c r="S114" s="182">
        <v>0</v>
      </c>
      <c r="T114" s="183">
        <f>S114*H114</f>
        <v>0</v>
      </c>
      <c r="AR114" s="16" t="s">
        <v>140</v>
      </c>
      <c r="AT114" s="16" t="s">
        <v>123</v>
      </c>
      <c r="AU114" s="16" t="s">
        <v>77</v>
      </c>
      <c r="AY114" s="16" t="s">
        <v>120</v>
      </c>
      <c r="BE114" s="184">
        <f>IF(N114="základní",J114,0)</f>
        <v>0</v>
      </c>
      <c r="BF114" s="184">
        <f>IF(N114="snížená",J114,0)</f>
        <v>0</v>
      </c>
      <c r="BG114" s="184">
        <f>IF(N114="zákl. přenesená",J114,0)</f>
        <v>0</v>
      </c>
      <c r="BH114" s="184">
        <f>IF(N114="sníž. přenesená",J114,0)</f>
        <v>0</v>
      </c>
      <c r="BI114" s="184">
        <f>IF(N114="nulová",J114,0)</f>
        <v>0</v>
      </c>
      <c r="BJ114" s="16" t="s">
        <v>75</v>
      </c>
      <c r="BK114" s="184">
        <f>ROUND(I114*H114,2)</f>
        <v>0</v>
      </c>
      <c r="BL114" s="16" t="s">
        <v>140</v>
      </c>
      <c r="BM114" s="16" t="s">
        <v>204</v>
      </c>
    </row>
    <row r="115" spans="2:65" s="11" customFormat="1" ht="10">
      <c r="B115" s="185"/>
      <c r="C115" s="186"/>
      <c r="D115" s="187" t="s">
        <v>130</v>
      </c>
      <c r="E115" s="188" t="s">
        <v>1</v>
      </c>
      <c r="F115" s="189" t="s">
        <v>205</v>
      </c>
      <c r="G115" s="186"/>
      <c r="H115" s="188" t="s">
        <v>1</v>
      </c>
      <c r="I115" s="190"/>
      <c r="J115" s="186"/>
      <c r="K115" s="186"/>
      <c r="L115" s="191"/>
      <c r="M115" s="192"/>
      <c r="N115" s="193"/>
      <c r="O115" s="193"/>
      <c r="P115" s="193"/>
      <c r="Q115" s="193"/>
      <c r="R115" s="193"/>
      <c r="S115" s="193"/>
      <c r="T115" s="194"/>
      <c r="AT115" s="195" t="s">
        <v>130</v>
      </c>
      <c r="AU115" s="195" t="s">
        <v>77</v>
      </c>
      <c r="AV115" s="11" t="s">
        <v>75</v>
      </c>
      <c r="AW115" s="11" t="s">
        <v>30</v>
      </c>
      <c r="AX115" s="11" t="s">
        <v>67</v>
      </c>
      <c r="AY115" s="195" t="s">
        <v>120</v>
      </c>
    </row>
    <row r="116" spans="2:65" s="12" customFormat="1" ht="10">
      <c r="B116" s="196"/>
      <c r="C116" s="197"/>
      <c r="D116" s="187" t="s">
        <v>130</v>
      </c>
      <c r="E116" s="198" t="s">
        <v>1</v>
      </c>
      <c r="F116" s="199" t="s">
        <v>206</v>
      </c>
      <c r="G116" s="197"/>
      <c r="H116" s="200">
        <v>18</v>
      </c>
      <c r="I116" s="201"/>
      <c r="J116" s="197"/>
      <c r="K116" s="197"/>
      <c r="L116" s="202"/>
      <c r="M116" s="203"/>
      <c r="N116" s="204"/>
      <c r="O116" s="204"/>
      <c r="P116" s="204"/>
      <c r="Q116" s="204"/>
      <c r="R116" s="204"/>
      <c r="S116" s="204"/>
      <c r="T116" s="205"/>
      <c r="AT116" s="206" t="s">
        <v>130</v>
      </c>
      <c r="AU116" s="206" t="s">
        <v>77</v>
      </c>
      <c r="AV116" s="12" t="s">
        <v>77</v>
      </c>
      <c r="AW116" s="12" t="s">
        <v>30</v>
      </c>
      <c r="AX116" s="12" t="s">
        <v>75</v>
      </c>
      <c r="AY116" s="206" t="s">
        <v>120</v>
      </c>
    </row>
    <row r="117" spans="2:65" s="1" customFormat="1" ht="16.5" customHeight="1">
      <c r="B117" s="33"/>
      <c r="C117" s="173" t="s">
        <v>207</v>
      </c>
      <c r="D117" s="173" t="s">
        <v>123</v>
      </c>
      <c r="E117" s="174" t="s">
        <v>208</v>
      </c>
      <c r="F117" s="175" t="s">
        <v>209</v>
      </c>
      <c r="G117" s="176" t="s">
        <v>139</v>
      </c>
      <c r="H117" s="177">
        <v>1</v>
      </c>
      <c r="I117" s="178"/>
      <c r="J117" s="179">
        <f>ROUND(I117*H117,2)</f>
        <v>0</v>
      </c>
      <c r="K117" s="175" t="s">
        <v>127</v>
      </c>
      <c r="L117" s="37"/>
      <c r="M117" s="180" t="s">
        <v>1</v>
      </c>
      <c r="N117" s="181" t="s">
        <v>38</v>
      </c>
      <c r="O117" s="59"/>
      <c r="P117" s="182">
        <f>O117*H117</f>
        <v>0</v>
      </c>
      <c r="Q117" s="182">
        <v>0</v>
      </c>
      <c r="R117" s="182">
        <f>Q117*H117</f>
        <v>0</v>
      </c>
      <c r="S117" s="182">
        <v>0</v>
      </c>
      <c r="T117" s="183">
        <f>S117*H117</f>
        <v>0</v>
      </c>
      <c r="AR117" s="16" t="s">
        <v>140</v>
      </c>
      <c r="AT117" s="16" t="s">
        <v>123</v>
      </c>
      <c r="AU117" s="16" t="s">
        <v>77</v>
      </c>
      <c r="AY117" s="16" t="s">
        <v>120</v>
      </c>
      <c r="BE117" s="184">
        <f>IF(N117="základní",J117,0)</f>
        <v>0</v>
      </c>
      <c r="BF117" s="184">
        <f>IF(N117="snížená",J117,0)</f>
        <v>0</v>
      </c>
      <c r="BG117" s="184">
        <f>IF(N117="zákl. přenesená",J117,0)</f>
        <v>0</v>
      </c>
      <c r="BH117" s="184">
        <f>IF(N117="sníž. přenesená",J117,0)</f>
        <v>0</v>
      </c>
      <c r="BI117" s="184">
        <f>IF(N117="nulová",J117,0)</f>
        <v>0</v>
      </c>
      <c r="BJ117" s="16" t="s">
        <v>75</v>
      </c>
      <c r="BK117" s="184">
        <f>ROUND(I117*H117,2)</f>
        <v>0</v>
      </c>
      <c r="BL117" s="16" t="s">
        <v>140</v>
      </c>
      <c r="BM117" s="16" t="s">
        <v>210</v>
      </c>
    </row>
    <row r="118" spans="2:65" s="1" customFormat="1" ht="16.5" customHeight="1">
      <c r="B118" s="33"/>
      <c r="C118" s="173" t="s">
        <v>211</v>
      </c>
      <c r="D118" s="173" t="s">
        <v>123</v>
      </c>
      <c r="E118" s="174" t="s">
        <v>212</v>
      </c>
      <c r="F118" s="175" t="s">
        <v>213</v>
      </c>
      <c r="G118" s="176" t="s">
        <v>139</v>
      </c>
      <c r="H118" s="177">
        <v>1</v>
      </c>
      <c r="I118" s="178"/>
      <c r="J118" s="179">
        <f>ROUND(I118*H118,2)</f>
        <v>0</v>
      </c>
      <c r="K118" s="175" t="s">
        <v>127</v>
      </c>
      <c r="L118" s="37"/>
      <c r="M118" s="180" t="s">
        <v>1</v>
      </c>
      <c r="N118" s="181" t="s">
        <v>38</v>
      </c>
      <c r="O118" s="59"/>
      <c r="P118" s="182">
        <f>O118*H118</f>
        <v>0</v>
      </c>
      <c r="Q118" s="182">
        <v>0</v>
      </c>
      <c r="R118" s="182">
        <f>Q118*H118</f>
        <v>0</v>
      </c>
      <c r="S118" s="182">
        <v>0</v>
      </c>
      <c r="T118" s="183">
        <f>S118*H118</f>
        <v>0</v>
      </c>
      <c r="AR118" s="16" t="s">
        <v>140</v>
      </c>
      <c r="AT118" s="16" t="s">
        <v>123</v>
      </c>
      <c r="AU118" s="16" t="s">
        <v>77</v>
      </c>
      <c r="AY118" s="16" t="s">
        <v>120</v>
      </c>
      <c r="BE118" s="184">
        <f>IF(N118="základní",J118,0)</f>
        <v>0</v>
      </c>
      <c r="BF118" s="184">
        <f>IF(N118="snížená",J118,0)</f>
        <v>0</v>
      </c>
      <c r="BG118" s="184">
        <f>IF(N118="zákl. přenesená",J118,0)</f>
        <v>0</v>
      </c>
      <c r="BH118" s="184">
        <f>IF(N118="sníž. přenesená",J118,0)</f>
        <v>0</v>
      </c>
      <c r="BI118" s="184">
        <f>IF(N118="nulová",J118,0)</f>
        <v>0</v>
      </c>
      <c r="BJ118" s="16" t="s">
        <v>75</v>
      </c>
      <c r="BK118" s="184">
        <f>ROUND(I118*H118,2)</f>
        <v>0</v>
      </c>
      <c r="BL118" s="16" t="s">
        <v>140</v>
      </c>
      <c r="BM118" s="16" t="s">
        <v>214</v>
      </c>
    </row>
    <row r="119" spans="2:65" s="1" customFormat="1" ht="16.5" customHeight="1">
      <c r="B119" s="33"/>
      <c r="C119" s="173" t="s">
        <v>215</v>
      </c>
      <c r="D119" s="173" t="s">
        <v>123</v>
      </c>
      <c r="E119" s="174" t="s">
        <v>216</v>
      </c>
      <c r="F119" s="175" t="s">
        <v>217</v>
      </c>
      <c r="G119" s="176" t="s">
        <v>139</v>
      </c>
      <c r="H119" s="177">
        <v>1</v>
      </c>
      <c r="I119" s="178"/>
      <c r="J119" s="179">
        <f>ROUND(I119*H119,2)</f>
        <v>0</v>
      </c>
      <c r="K119" s="175" t="s">
        <v>127</v>
      </c>
      <c r="L119" s="37"/>
      <c r="M119" s="180" t="s">
        <v>1</v>
      </c>
      <c r="N119" s="181" t="s">
        <v>38</v>
      </c>
      <c r="O119" s="59"/>
      <c r="P119" s="182">
        <f>O119*H119</f>
        <v>0</v>
      </c>
      <c r="Q119" s="182">
        <v>0</v>
      </c>
      <c r="R119" s="182">
        <f>Q119*H119</f>
        <v>0</v>
      </c>
      <c r="S119" s="182">
        <v>0</v>
      </c>
      <c r="T119" s="183">
        <f>S119*H119</f>
        <v>0</v>
      </c>
      <c r="AR119" s="16" t="s">
        <v>140</v>
      </c>
      <c r="AT119" s="16" t="s">
        <v>123</v>
      </c>
      <c r="AU119" s="16" t="s">
        <v>77</v>
      </c>
      <c r="AY119" s="16" t="s">
        <v>120</v>
      </c>
      <c r="BE119" s="184">
        <f>IF(N119="základní",J119,0)</f>
        <v>0</v>
      </c>
      <c r="BF119" s="184">
        <f>IF(N119="snížená",J119,0)</f>
        <v>0</v>
      </c>
      <c r="BG119" s="184">
        <f>IF(N119="zákl. přenesená",J119,0)</f>
        <v>0</v>
      </c>
      <c r="BH119" s="184">
        <f>IF(N119="sníž. přenesená",J119,0)</f>
        <v>0</v>
      </c>
      <c r="BI119" s="184">
        <f>IF(N119="nulová",J119,0)</f>
        <v>0</v>
      </c>
      <c r="BJ119" s="16" t="s">
        <v>75</v>
      </c>
      <c r="BK119" s="184">
        <f>ROUND(I119*H119,2)</f>
        <v>0</v>
      </c>
      <c r="BL119" s="16" t="s">
        <v>140</v>
      </c>
      <c r="BM119" s="16" t="s">
        <v>218</v>
      </c>
    </row>
    <row r="120" spans="2:65" s="10" customFormat="1" ht="22.75" customHeight="1">
      <c r="B120" s="157"/>
      <c r="C120" s="158"/>
      <c r="D120" s="159" t="s">
        <v>66</v>
      </c>
      <c r="E120" s="171" t="s">
        <v>219</v>
      </c>
      <c r="F120" s="171" t="s">
        <v>220</v>
      </c>
      <c r="G120" s="158"/>
      <c r="H120" s="158"/>
      <c r="I120" s="161"/>
      <c r="J120" s="172">
        <f>BK120</f>
        <v>0</v>
      </c>
      <c r="K120" s="158"/>
      <c r="L120" s="163"/>
      <c r="M120" s="164"/>
      <c r="N120" s="165"/>
      <c r="O120" s="165"/>
      <c r="P120" s="166">
        <f>SUM(P121:P123)</f>
        <v>0</v>
      </c>
      <c r="Q120" s="165"/>
      <c r="R120" s="166">
        <f>SUM(R121:R123)</f>
        <v>0</v>
      </c>
      <c r="S120" s="165"/>
      <c r="T120" s="167">
        <f>SUM(T121:T123)</f>
        <v>0</v>
      </c>
      <c r="AR120" s="168" t="s">
        <v>134</v>
      </c>
      <c r="AT120" s="169" t="s">
        <v>66</v>
      </c>
      <c r="AU120" s="169" t="s">
        <v>75</v>
      </c>
      <c r="AY120" s="168" t="s">
        <v>120</v>
      </c>
      <c r="BK120" s="170">
        <f>SUM(BK121:BK123)</f>
        <v>0</v>
      </c>
    </row>
    <row r="121" spans="2:65" s="1" customFormat="1" ht="16.5" customHeight="1">
      <c r="B121" s="33"/>
      <c r="C121" s="173" t="s">
        <v>7</v>
      </c>
      <c r="D121" s="173" t="s">
        <v>123</v>
      </c>
      <c r="E121" s="174" t="s">
        <v>221</v>
      </c>
      <c r="F121" s="175" t="s">
        <v>222</v>
      </c>
      <c r="G121" s="176" t="s">
        <v>139</v>
      </c>
      <c r="H121" s="177">
        <v>1</v>
      </c>
      <c r="I121" s="178"/>
      <c r="J121" s="179">
        <f>ROUND(I121*H121,2)</f>
        <v>0</v>
      </c>
      <c r="K121" s="175" t="s">
        <v>127</v>
      </c>
      <c r="L121" s="37"/>
      <c r="M121" s="180" t="s">
        <v>1</v>
      </c>
      <c r="N121" s="181" t="s">
        <v>38</v>
      </c>
      <c r="O121" s="59"/>
      <c r="P121" s="182">
        <f>O121*H121</f>
        <v>0</v>
      </c>
      <c r="Q121" s="182">
        <v>0</v>
      </c>
      <c r="R121" s="182">
        <f>Q121*H121</f>
        <v>0</v>
      </c>
      <c r="S121" s="182">
        <v>0</v>
      </c>
      <c r="T121" s="183">
        <f>S121*H121</f>
        <v>0</v>
      </c>
      <c r="AR121" s="16" t="s">
        <v>140</v>
      </c>
      <c r="AT121" s="16" t="s">
        <v>123</v>
      </c>
      <c r="AU121" s="16" t="s">
        <v>77</v>
      </c>
      <c r="AY121" s="16" t="s">
        <v>120</v>
      </c>
      <c r="BE121" s="184">
        <f>IF(N121="základní",J121,0)</f>
        <v>0</v>
      </c>
      <c r="BF121" s="184">
        <f>IF(N121="snížená",J121,0)</f>
        <v>0</v>
      </c>
      <c r="BG121" s="184">
        <f>IF(N121="zákl. přenesená",J121,0)</f>
        <v>0</v>
      </c>
      <c r="BH121" s="184">
        <f>IF(N121="sníž. přenesená",J121,0)</f>
        <v>0</v>
      </c>
      <c r="BI121" s="184">
        <f>IF(N121="nulová",J121,0)</f>
        <v>0</v>
      </c>
      <c r="BJ121" s="16" t="s">
        <v>75</v>
      </c>
      <c r="BK121" s="184">
        <f>ROUND(I121*H121,2)</f>
        <v>0</v>
      </c>
      <c r="BL121" s="16" t="s">
        <v>140</v>
      </c>
      <c r="BM121" s="16" t="s">
        <v>223</v>
      </c>
    </row>
    <row r="122" spans="2:65" s="1" customFormat="1" ht="22.5" customHeight="1">
      <c r="B122" s="33"/>
      <c r="C122" s="173" t="s">
        <v>224</v>
      </c>
      <c r="D122" s="173" t="s">
        <v>123</v>
      </c>
      <c r="E122" s="174" t="s">
        <v>225</v>
      </c>
      <c r="F122" s="175" t="s">
        <v>226</v>
      </c>
      <c r="G122" s="176" t="s">
        <v>139</v>
      </c>
      <c r="H122" s="177">
        <v>1</v>
      </c>
      <c r="I122" s="178"/>
      <c r="J122" s="179">
        <f>ROUND(I122*H122,2)</f>
        <v>0</v>
      </c>
      <c r="K122" s="175" t="s">
        <v>127</v>
      </c>
      <c r="L122" s="37"/>
      <c r="M122" s="180" t="s">
        <v>1</v>
      </c>
      <c r="N122" s="181" t="s">
        <v>38</v>
      </c>
      <c r="O122" s="59"/>
      <c r="P122" s="182">
        <f>O122*H122</f>
        <v>0</v>
      </c>
      <c r="Q122" s="182">
        <v>0</v>
      </c>
      <c r="R122" s="182">
        <f>Q122*H122</f>
        <v>0</v>
      </c>
      <c r="S122" s="182">
        <v>0</v>
      </c>
      <c r="T122" s="183">
        <f>S122*H122</f>
        <v>0</v>
      </c>
      <c r="AR122" s="16" t="s">
        <v>140</v>
      </c>
      <c r="AT122" s="16" t="s">
        <v>123</v>
      </c>
      <c r="AU122" s="16" t="s">
        <v>77</v>
      </c>
      <c r="AY122" s="16" t="s">
        <v>120</v>
      </c>
      <c r="BE122" s="184">
        <f>IF(N122="základní",J122,0)</f>
        <v>0</v>
      </c>
      <c r="BF122" s="184">
        <f>IF(N122="snížená",J122,0)</f>
        <v>0</v>
      </c>
      <c r="BG122" s="184">
        <f>IF(N122="zákl. přenesená",J122,0)</f>
        <v>0</v>
      </c>
      <c r="BH122" s="184">
        <f>IF(N122="sníž. přenesená",J122,0)</f>
        <v>0</v>
      </c>
      <c r="BI122" s="184">
        <f>IF(N122="nulová",J122,0)</f>
        <v>0</v>
      </c>
      <c r="BJ122" s="16" t="s">
        <v>75</v>
      </c>
      <c r="BK122" s="184">
        <f>ROUND(I122*H122,2)</f>
        <v>0</v>
      </c>
      <c r="BL122" s="16" t="s">
        <v>140</v>
      </c>
      <c r="BM122" s="16" t="s">
        <v>227</v>
      </c>
    </row>
    <row r="123" spans="2:65" s="1" customFormat="1" ht="22.5" customHeight="1">
      <c r="B123" s="33"/>
      <c r="C123" s="173" t="s">
        <v>228</v>
      </c>
      <c r="D123" s="173" t="s">
        <v>123</v>
      </c>
      <c r="E123" s="174" t="s">
        <v>225</v>
      </c>
      <c r="F123" s="175" t="s">
        <v>226</v>
      </c>
      <c r="G123" s="176" t="s">
        <v>139</v>
      </c>
      <c r="H123" s="177">
        <v>1</v>
      </c>
      <c r="I123" s="178"/>
      <c r="J123" s="179">
        <f>ROUND(I123*H123,2)</f>
        <v>0</v>
      </c>
      <c r="K123" s="175" t="s">
        <v>127</v>
      </c>
      <c r="L123" s="37"/>
      <c r="M123" s="207" t="s">
        <v>1</v>
      </c>
      <c r="N123" s="208" t="s">
        <v>38</v>
      </c>
      <c r="O123" s="209"/>
      <c r="P123" s="210">
        <f>O123*H123</f>
        <v>0</v>
      </c>
      <c r="Q123" s="210">
        <v>0</v>
      </c>
      <c r="R123" s="210">
        <f>Q123*H123</f>
        <v>0</v>
      </c>
      <c r="S123" s="210">
        <v>0</v>
      </c>
      <c r="T123" s="211">
        <f>S123*H123</f>
        <v>0</v>
      </c>
      <c r="AR123" s="16" t="s">
        <v>140</v>
      </c>
      <c r="AT123" s="16" t="s">
        <v>123</v>
      </c>
      <c r="AU123" s="16" t="s">
        <v>77</v>
      </c>
      <c r="AY123" s="16" t="s">
        <v>120</v>
      </c>
      <c r="BE123" s="184">
        <f>IF(N123="základní",J123,0)</f>
        <v>0</v>
      </c>
      <c r="BF123" s="184">
        <f>IF(N123="snížená",J123,0)</f>
        <v>0</v>
      </c>
      <c r="BG123" s="184">
        <f>IF(N123="zákl. přenesená",J123,0)</f>
        <v>0</v>
      </c>
      <c r="BH123" s="184">
        <f>IF(N123="sníž. přenesená",J123,0)</f>
        <v>0</v>
      </c>
      <c r="BI123" s="184">
        <f>IF(N123="nulová",J123,0)</f>
        <v>0</v>
      </c>
      <c r="BJ123" s="16" t="s">
        <v>75</v>
      </c>
      <c r="BK123" s="184">
        <f>ROUND(I123*H123,2)</f>
        <v>0</v>
      </c>
      <c r="BL123" s="16" t="s">
        <v>140</v>
      </c>
      <c r="BM123" s="16" t="s">
        <v>229</v>
      </c>
    </row>
    <row r="124" spans="2:65" s="1" customFormat="1" ht="7" customHeight="1">
      <c r="B124" s="45"/>
      <c r="C124" s="46"/>
      <c r="D124" s="46"/>
      <c r="E124" s="46"/>
      <c r="F124" s="46"/>
      <c r="G124" s="46"/>
      <c r="H124" s="46"/>
      <c r="I124" s="124"/>
      <c r="J124" s="46"/>
      <c r="K124" s="46"/>
      <c r="L124" s="37"/>
    </row>
  </sheetData>
  <sheetProtection algorithmName="SHA-512" hashValue="ToOIahpRQAbF2inq7HkZiAfzQbo8DPBHfZClx0oOJuAdBgJoRtMXE7aZvRWVSWPciQ0e1KUkgn7qBoobDcoG8g==" saltValue="XgsfCyGsLshAWUebcyBUDx0gEHhnoFGvucJIYLV4NWXqs+3HHVHob6l1abVbfQFkcUYvS24k/Kl8iWJOSK/eeg==" spinCount="100000" sheet="1" objects="1" scenarios="1" formatColumns="0" formatRows="0" autoFilter="0"/>
  <autoFilter ref="C85:K123" xr:uid="{00000000-0009-0000-0000-000001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60" fitToHeight="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385"/>
  <sheetViews>
    <sheetView showGridLines="0" workbookViewId="0"/>
  </sheetViews>
  <sheetFormatPr defaultRowHeight="14.5"/>
  <cols>
    <col min="1" max="1" width="8.33203125" customWidth="1"/>
    <col min="2" max="2" width="1.6640625" customWidth="1"/>
    <col min="3" max="3" width="4.21875" customWidth="1"/>
    <col min="4" max="4" width="4.33203125" customWidth="1"/>
    <col min="5" max="5" width="17.21875" customWidth="1"/>
    <col min="6" max="6" width="100.77734375" customWidth="1"/>
    <col min="7" max="7" width="8.6640625" customWidth="1"/>
    <col min="8" max="8" width="11.21875" customWidth="1"/>
    <col min="9" max="9" width="14.21875" style="96" customWidth="1"/>
    <col min="10" max="10" width="23.44140625" customWidth="1"/>
    <col min="11" max="11" width="15.44140625" customWidth="1"/>
    <col min="12" max="12" width="9.33203125" customWidth="1"/>
    <col min="13" max="13" width="10.77734375" hidden="1" customWidth="1"/>
    <col min="14" max="14" width="9.33203125" hidden="1"/>
    <col min="15" max="20" width="14.218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7" customHeight="1"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AT2" s="16" t="s">
        <v>80</v>
      </c>
      <c r="AZ2" s="212" t="s">
        <v>230</v>
      </c>
      <c r="BA2" s="212" t="s">
        <v>230</v>
      </c>
      <c r="BB2" s="212" t="s">
        <v>1</v>
      </c>
      <c r="BC2" s="212" t="s">
        <v>231</v>
      </c>
      <c r="BD2" s="212" t="s">
        <v>77</v>
      </c>
    </row>
    <row r="3" spans="2:56" ht="7" customHeight="1">
      <c r="B3" s="97"/>
      <c r="C3" s="98"/>
      <c r="D3" s="98"/>
      <c r="E3" s="98"/>
      <c r="F3" s="98"/>
      <c r="G3" s="98"/>
      <c r="H3" s="98"/>
      <c r="I3" s="99"/>
      <c r="J3" s="98"/>
      <c r="K3" s="98"/>
      <c r="L3" s="19"/>
      <c r="AT3" s="16" t="s">
        <v>77</v>
      </c>
      <c r="AZ3" s="212" t="s">
        <v>232</v>
      </c>
      <c r="BA3" s="212" t="s">
        <v>232</v>
      </c>
      <c r="BB3" s="212" t="s">
        <v>1</v>
      </c>
      <c r="BC3" s="212" t="s">
        <v>121</v>
      </c>
      <c r="BD3" s="212" t="s">
        <v>77</v>
      </c>
    </row>
    <row r="4" spans="2:56" ht="25" customHeight="1">
      <c r="B4" s="19"/>
      <c r="D4" s="100" t="s">
        <v>90</v>
      </c>
      <c r="L4" s="19"/>
      <c r="M4" s="23" t="s">
        <v>10</v>
      </c>
      <c r="AT4" s="16" t="s">
        <v>4</v>
      </c>
      <c r="AZ4" s="212" t="s">
        <v>233</v>
      </c>
      <c r="BA4" s="212" t="s">
        <v>233</v>
      </c>
      <c r="BB4" s="212" t="s">
        <v>1</v>
      </c>
      <c r="BC4" s="212" t="s">
        <v>142</v>
      </c>
      <c r="BD4" s="212" t="s">
        <v>77</v>
      </c>
    </row>
    <row r="5" spans="2:56" ht="7" customHeight="1">
      <c r="B5" s="19"/>
      <c r="L5" s="19"/>
      <c r="AZ5" s="212" t="s">
        <v>234</v>
      </c>
      <c r="BA5" s="212" t="s">
        <v>234</v>
      </c>
      <c r="BB5" s="212" t="s">
        <v>1</v>
      </c>
      <c r="BC5" s="212" t="s">
        <v>235</v>
      </c>
      <c r="BD5" s="212" t="s">
        <v>77</v>
      </c>
    </row>
    <row r="6" spans="2:56" ht="12" customHeight="1">
      <c r="B6" s="19"/>
      <c r="D6" s="101" t="s">
        <v>16</v>
      </c>
      <c r="L6" s="19"/>
      <c r="AZ6" s="212" t="s">
        <v>236</v>
      </c>
      <c r="BA6" s="212" t="s">
        <v>236</v>
      </c>
      <c r="BB6" s="212" t="s">
        <v>1</v>
      </c>
      <c r="BC6" s="212" t="s">
        <v>237</v>
      </c>
      <c r="BD6" s="212" t="s">
        <v>77</v>
      </c>
    </row>
    <row r="7" spans="2:56" ht="16.5" customHeight="1">
      <c r="B7" s="19"/>
      <c r="E7" s="292" t="str">
        <f>'Rekapitulace stavby'!K6</f>
        <v>RK - Rozšíření komunikace Bochořákova</v>
      </c>
      <c r="F7" s="293"/>
      <c r="G7" s="293"/>
      <c r="H7" s="293"/>
      <c r="L7" s="19"/>
      <c r="AZ7" s="212" t="s">
        <v>238</v>
      </c>
      <c r="BA7" s="212" t="s">
        <v>238</v>
      </c>
      <c r="BB7" s="212" t="s">
        <v>1</v>
      </c>
      <c r="BC7" s="212" t="s">
        <v>239</v>
      </c>
      <c r="BD7" s="212" t="s">
        <v>77</v>
      </c>
    </row>
    <row r="8" spans="2:56" s="1" customFormat="1" ht="12" customHeight="1">
      <c r="B8" s="37"/>
      <c r="D8" s="101" t="s">
        <v>91</v>
      </c>
      <c r="I8" s="102"/>
      <c r="L8" s="37"/>
    </row>
    <row r="9" spans="2:56" s="1" customFormat="1" ht="37" customHeight="1">
      <c r="B9" s="37"/>
      <c r="E9" s="294" t="s">
        <v>240</v>
      </c>
      <c r="F9" s="295"/>
      <c r="G9" s="295"/>
      <c r="H9" s="295"/>
      <c r="I9" s="102"/>
      <c r="L9" s="37"/>
    </row>
    <row r="10" spans="2:56" s="1" customFormat="1" ht="10">
      <c r="B10" s="37"/>
      <c r="I10" s="102"/>
      <c r="L10" s="37"/>
    </row>
    <row r="11" spans="2:56" s="1" customFormat="1" ht="12" customHeight="1">
      <c r="B11" s="37"/>
      <c r="D11" s="101" t="s">
        <v>18</v>
      </c>
      <c r="F11" s="16" t="s">
        <v>1</v>
      </c>
      <c r="I11" s="103" t="s">
        <v>19</v>
      </c>
      <c r="J11" s="16" t="s">
        <v>1</v>
      </c>
      <c r="L11" s="37"/>
    </row>
    <row r="12" spans="2:56" s="1" customFormat="1" ht="12" customHeight="1">
      <c r="B12" s="37"/>
      <c r="D12" s="101" t="s">
        <v>20</v>
      </c>
      <c r="F12" s="16" t="s">
        <v>21</v>
      </c>
      <c r="I12" s="103" t="s">
        <v>22</v>
      </c>
      <c r="J12" s="104" t="str">
        <f>'Rekapitulace stavby'!AN8</f>
        <v>2. 5. 2019</v>
      </c>
      <c r="L12" s="37"/>
    </row>
    <row r="13" spans="2:56" s="1" customFormat="1" ht="10.75" customHeight="1">
      <c r="B13" s="37"/>
      <c r="I13" s="102"/>
      <c r="L13" s="37"/>
    </row>
    <row r="14" spans="2:56" s="1" customFormat="1" ht="12" customHeight="1">
      <c r="B14" s="37"/>
      <c r="D14" s="101" t="s">
        <v>24</v>
      </c>
      <c r="I14" s="103" t="s">
        <v>25</v>
      </c>
      <c r="J14" s="16" t="str">
        <f>IF('Rekapitulace stavby'!AN10="","",'Rekapitulace stavby'!AN10)</f>
        <v/>
      </c>
      <c r="L14" s="37"/>
    </row>
    <row r="15" spans="2:56" s="1" customFormat="1" ht="18" customHeight="1">
      <c r="B15" s="37"/>
      <c r="E15" s="16" t="str">
        <f>IF('Rekapitulace stavby'!E11="","",'Rekapitulace stavby'!E11)</f>
        <v xml:space="preserve"> </v>
      </c>
      <c r="I15" s="103" t="s">
        <v>26</v>
      </c>
      <c r="J15" s="16" t="str">
        <f>IF('Rekapitulace stavby'!AN11="","",'Rekapitulace stavby'!AN11)</f>
        <v/>
      </c>
      <c r="L15" s="37"/>
    </row>
    <row r="16" spans="2:56" s="1" customFormat="1" ht="7" customHeight="1">
      <c r="B16" s="37"/>
      <c r="I16" s="102"/>
      <c r="L16" s="37"/>
    </row>
    <row r="17" spans="2:12" s="1" customFormat="1" ht="12" customHeight="1">
      <c r="B17" s="37"/>
      <c r="D17" s="101" t="s">
        <v>27</v>
      </c>
      <c r="I17" s="103" t="s">
        <v>25</v>
      </c>
      <c r="J17" s="29" t="str">
        <f>'Rekapitulace stavby'!AN13</f>
        <v>Vyplň údaj</v>
      </c>
      <c r="L17" s="37"/>
    </row>
    <row r="18" spans="2:12" s="1" customFormat="1" ht="18" customHeight="1">
      <c r="B18" s="37"/>
      <c r="E18" s="296" t="str">
        <f>'Rekapitulace stavby'!E14</f>
        <v>Vyplň údaj</v>
      </c>
      <c r="F18" s="297"/>
      <c r="G18" s="297"/>
      <c r="H18" s="297"/>
      <c r="I18" s="103" t="s">
        <v>26</v>
      </c>
      <c r="J18" s="29" t="str">
        <f>'Rekapitulace stavby'!AN14</f>
        <v>Vyplň údaj</v>
      </c>
      <c r="L18" s="37"/>
    </row>
    <row r="19" spans="2:12" s="1" customFormat="1" ht="7" customHeight="1">
      <c r="B19" s="37"/>
      <c r="I19" s="102"/>
      <c r="L19" s="37"/>
    </row>
    <row r="20" spans="2:12" s="1" customFormat="1" ht="12" customHeight="1">
      <c r="B20" s="37"/>
      <c r="D20" s="101" t="s">
        <v>29</v>
      </c>
      <c r="I20" s="103" t="s">
        <v>25</v>
      </c>
      <c r="J20" s="16" t="str">
        <f>IF('Rekapitulace stavby'!AN16="","",'Rekapitulace stavby'!AN16)</f>
        <v/>
      </c>
      <c r="L20" s="37"/>
    </row>
    <row r="21" spans="2:12" s="1" customFormat="1" ht="18" customHeight="1">
      <c r="B21" s="37"/>
      <c r="E21" s="16" t="str">
        <f>IF('Rekapitulace stavby'!E17="","",'Rekapitulace stavby'!E17)</f>
        <v xml:space="preserve"> </v>
      </c>
      <c r="I21" s="103" t="s">
        <v>26</v>
      </c>
      <c r="J21" s="16" t="str">
        <f>IF('Rekapitulace stavby'!AN17="","",'Rekapitulace stavby'!AN17)</f>
        <v/>
      </c>
      <c r="L21" s="37"/>
    </row>
    <row r="22" spans="2:12" s="1" customFormat="1" ht="7" customHeight="1">
      <c r="B22" s="37"/>
      <c r="I22" s="102"/>
      <c r="L22" s="37"/>
    </row>
    <row r="23" spans="2:12" s="1" customFormat="1" ht="12" customHeight="1">
      <c r="B23" s="37"/>
      <c r="D23" s="101" t="s">
        <v>31</v>
      </c>
      <c r="I23" s="103" t="s">
        <v>25</v>
      </c>
      <c r="J23" s="16" t="str">
        <f>IF('Rekapitulace stavby'!AN19="","",'Rekapitulace stavby'!AN19)</f>
        <v/>
      </c>
      <c r="L23" s="37"/>
    </row>
    <row r="24" spans="2:12" s="1" customFormat="1" ht="18" customHeight="1">
      <c r="B24" s="37"/>
      <c r="E24" s="16" t="str">
        <f>IF('Rekapitulace stavby'!E20="","",'Rekapitulace stavby'!E20)</f>
        <v xml:space="preserve"> </v>
      </c>
      <c r="I24" s="103" t="s">
        <v>26</v>
      </c>
      <c r="J24" s="16" t="str">
        <f>IF('Rekapitulace stavby'!AN20="","",'Rekapitulace stavby'!AN20)</f>
        <v/>
      </c>
      <c r="L24" s="37"/>
    </row>
    <row r="25" spans="2:12" s="1" customFormat="1" ht="7" customHeight="1">
      <c r="B25" s="37"/>
      <c r="I25" s="102"/>
      <c r="L25" s="37"/>
    </row>
    <row r="26" spans="2:12" s="1" customFormat="1" ht="12" customHeight="1">
      <c r="B26" s="37"/>
      <c r="D26" s="101" t="s">
        <v>32</v>
      </c>
      <c r="I26" s="102"/>
      <c r="L26" s="37"/>
    </row>
    <row r="27" spans="2:12" s="6" customFormat="1" ht="16.5" customHeight="1">
      <c r="B27" s="105"/>
      <c r="E27" s="298" t="s">
        <v>1</v>
      </c>
      <c r="F27" s="298"/>
      <c r="G27" s="298"/>
      <c r="H27" s="298"/>
      <c r="I27" s="106"/>
      <c r="L27" s="105"/>
    </row>
    <row r="28" spans="2:12" s="1" customFormat="1" ht="7" customHeight="1">
      <c r="B28" s="37"/>
      <c r="I28" s="102"/>
      <c r="L28" s="37"/>
    </row>
    <row r="29" spans="2:12" s="1" customFormat="1" ht="7" customHeight="1">
      <c r="B29" s="37"/>
      <c r="D29" s="55"/>
      <c r="E29" s="55"/>
      <c r="F29" s="55"/>
      <c r="G29" s="55"/>
      <c r="H29" s="55"/>
      <c r="I29" s="107"/>
      <c r="J29" s="55"/>
      <c r="K29" s="55"/>
      <c r="L29" s="37"/>
    </row>
    <row r="30" spans="2:12" s="1" customFormat="1" ht="25.4" customHeight="1">
      <c r="B30" s="37"/>
      <c r="D30" s="108" t="s">
        <v>33</v>
      </c>
      <c r="I30" s="102"/>
      <c r="J30" s="109">
        <f>ROUND(J87, 2)</f>
        <v>0</v>
      </c>
      <c r="L30" s="37"/>
    </row>
    <row r="31" spans="2:12" s="1" customFormat="1" ht="7" customHeight="1">
      <c r="B31" s="37"/>
      <c r="D31" s="55"/>
      <c r="E31" s="55"/>
      <c r="F31" s="55"/>
      <c r="G31" s="55"/>
      <c r="H31" s="55"/>
      <c r="I31" s="107"/>
      <c r="J31" s="55"/>
      <c r="K31" s="55"/>
      <c r="L31" s="37"/>
    </row>
    <row r="32" spans="2:12" s="1" customFormat="1" ht="14.4" customHeight="1">
      <c r="B32" s="37"/>
      <c r="F32" s="110" t="s">
        <v>35</v>
      </c>
      <c r="I32" s="111" t="s">
        <v>34</v>
      </c>
      <c r="J32" s="110" t="s">
        <v>36</v>
      </c>
      <c r="L32" s="37"/>
    </row>
    <row r="33" spans="2:12" s="1" customFormat="1" ht="14.4" customHeight="1">
      <c r="B33" s="37"/>
      <c r="D33" s="101" t="s">
        <v>37</v>
      </c>
      <c r="E33" s="101" t="s">
        <v>38</v>
      </c>
      <c r="F33" s="112">
        <f>ROUND((SUM(BE87:BE384)),  2)</f>
        <v>0</v>
      </c>
      <c r="I33" s="113">
        <v>0.21</v>
      </c>
      <c r="J33" s="112">
        <f>ROUND(((SUM(BE87:BE384))*I33),  2)</f>
        <v>0</v>
      </c>
      <c r="L33" s="37"/>
    </row>
    <row r="34" spans="2:12" s="1" customFormat="1" ht="14.4" customHeight="1">
      <c r="B34" s="37"/>
      <c r="E34" s="101" t="s">
        <v>39</v>
      </c>
      <c r="F34" s="112">
        <f>ROUND((SUM(BF87:BF384)),  2)</f>
        <v>0</v>
      </c>
      <c r="I34" s="113">
        <v>0.15</v>
      </c>
      <c r="J34" s="112">
        <f>ROUND(((SUM(BF87:BF384))*I34),  2)</f>
        <v>0</v>
      </c>
      <c r="L34" s="37"/>
    </row>
    <row r="35" spans="2:12" s="1" customFormat="1" ht="14.4" hidden="1" customHeight="1">
      <c r="B35" s="37"/>
      <c r="E35" s="101" t="s">
        <v>40</v>
      </c>
      <c r="F35" s="112">
        <f>ROUND((SUM(BG87:BG384)),  2)</f>
        <v>0</v>
      </c>
      <c r="I35" s="113">
        <v>0.21</v>
      </c>
      <c r="J35" s="112">
        <f>0</f>
        <v>0</v>
      </c>
      <c r="L35" s="37"/>
    </row>
    <row r="36" spans="2:12" s="1" customFormat="1" ht="14.4" hidden="1" customHeight="1">
      <c r="B36" s="37"/>
      <c r="E36" s="101" t="s">
        <v>41</v>
      </c>
      <c r="F36" s="112">
        <f>ROUND((SUM(BH87:BH384)),  2)</f>
        <v>0</v>
      </c>
      <c r="I36" s="113">
        <v>0.15</v>
      </c>
      <c r="J36" s="112">
        <f>0</f>
        <v>0</v>
      </c>
      <c r="L36" s="37"/>
    </row>
    <row r="37" spans="2:12" s="1" customFormat="1" ht="14.4" hidden="1" customHeight="1">
      <c r="B37" s="37"/>
      <c r="E37" s="101" t="s">
        <v>42</v>
      </c>
      <c r="F37" s="112">
        <f>ROUND((SUM(BI87:BI384)),  2)</f>
        <v>0</v>
      </c>
      <c r="I37" s="113">
        <v>0</v>
      </c>
      <c r="J37" s="112">
        <f>0</f>
        <v>0</v>
      </c>
      <c r="L37" s="37"/>
    </row>
    <row r="38" spans="2:12" s="1" customFormat="1" ht="7" customHeight="1">
      <c r="B38" s="37"/>
      <c r="I38" s="102"/>
      <c r="L38" s="37"/>
    </row>
    <row r="39" spans="2:12" s="1" customFormat="1" ht="25.4" customHeight="1">
      <c r="B39" s="37"/>
      <c r="C39" s="114"/>
      <c r="D39" s="115" t="s">
        <v>43</v>
      </c>
      <c r="E39" s="116"/>
      <c r="F39" s="116"/>
      <c r="G39" s="117" t="s">
        <v>44</v>
      </c>
      <c r="H39" s="118" t="s">
        <v>45</v>
      </c>
      <c r="I39" s="119"/>
      <c r="J39" s="120">
        <f>SUM(J30:J37)</f>
        <v>0</v>
      </c>
      <c r="K39" s="121"/>
      <c r="L39" s="37"/>
    </row>
    <row r="40" spans="2:12" s="1" customFormat="1" ht="14.4" customHeight="1">
      <c r="B40" s="122"/>
      <c r="C40" s="123"/>
      <c r="D40" s="123"/>
      <c r="E40" s="123"/>
      <c r="F40" s="123"/>
      <c r="G40" s="123"/>
      <c r="H40" s="123"/>
      <c r="I40" s="124"/>
      <c r="J40" s="123"/>
      <c r="K40" s="123"/>
      <c r="L40" s="37"/>
    </row>
    <row r="44" spans="2:12" s="1" customFormat="1" ht="7" customHeight="1">
      <c r="B44" s="125"/>
      <c r="C44" s="126"/>
      <c r="D44" s="126"/>
      <c r="E44" s="126"/>
      <c r="F44" s="126"/>
      <c r="G44" s="126"/>
      <c r="H44" s="126"/>
      <c r="I44" s="127"/>
      <c r="J44" s="126"/>
      <c r="K44" s="126"/>
      <c r="L44" s="37"/>
    </row>
    <row r="45" spans="2:12" s="1" customFormat="1" ht="25" customHeight="1">
      <c r="B45" s="33"/>
      <c r="C45" s="22" t="s">
        <v>93</v>
      </c>
      <c r="D45" s="34"/>
      <c r="E45" s="34"/>
      <c r="F45" s="34"/>
      <c r="G45" s="34"/>
      <c r="H45" s="34"/>
      <c r="I45" s="102"/>
      <c r="J45" s="34"/>
      <c r="K45" s="34"/>
      <c r="L45" s="37"/>
    </row>
    <row r="46" spans="2:12" s="1" customFormat="1" ht="7" customHeight="1">
      <c r="B46" s="33"/>
      <c r="C46" s="34"/>
      <c r="D46" s="34"/>
      <c r="E46" s="34"/>
      <c r="F46" s="34"/>
      <c r="G46" s="34"/>
      <c r="H46" s="34"/>
      <c r="I46" s="102"/>
      <c r="J46" s="34"/>
      <c r="K46" s="34"/>
      <c r="L46" s="37"/>
    </row>
    <row r="47" spans="2:12" s="1" customFormat="1" ht="12" customHeight="1">
      <c r="B47" s="33"/>
      <c r="C47" s="28" t="s">
        <v>16</v>
      </c>
      <c r="D47" s="34"/>
      <c r="E47" s="34"/>
      <c r="F47" s="34"/>
      <c r="G47" s="34"/>
      <c r="H47" s="34"/>
      <c r="I47" s="102"/>
      <c r="J47" s="34"/>
      <c r="K47" s="34"/>
      <c r="L47" s="37"/>
    </row>
    <row r="48" spans="2:12" s="1" customFormat="1" ht="16.5" customHeight="1">
      <c r="B48" s="33"/>
      <c r="C48" s="34"/>
      <c r="D48" s="34"/>
      <c r="E48" s="299" t="str">
        <f>E7</f>
        <v>RK - Rozšíření komunikace Bochořákova</v>
      </c>
      <c r="F48" s="300"/>
      <c r="G48" s="300"/>
      <c r="H48" s="300"/>
      <c r="I48" s="102"/>
      <c r="J48" s="34"/>
      <c r="K48" s="34"/>
      <c r="L48" s="37"/>
    </row>
    <row r="49" spans="2:47" s="1" customFormat="1" ht="12" customHeight="1">
      <c r="B49" s="33"/>
      <c r="C49" s="28" t="s">
        <v>91</v>
      </c>
      <c r="D49" s="34"/>
      <c r="E49" s="34"/>
      <c r="F49" s="34"/>
      <c r="G49" s="34"/>
      <c r="H49" s="34"/>
      <c r="I49" s="102"/>
      <c r="J49" s="34"/>
      <c r="K49" s="34"/>
      <c r="L49" s="37"/>
    </row>
    <row r="50" spans="2:47" s="1" customFormat="1" ht="16.5" customHeight="1">
      <c r="B50" s="33"/>
      <c r="C50" s="34"/>
      <c r="D50" s="34"/>
      <c r="E50" s="271" t="str">
        <f>E9</f>
        <v>SO-01 - Rozšíření komunikace</v>
      </c>
      <c r="F50" s="270"/>
      <c r="G50" s="270"/>
      <c r="H50" s="270"/>
      <c r="I50" s="102"/>
      <c r="J50" s="34"/>
      <c r="K50" s="34"/>
      <c r="L50" s="37"/>
    </row>
    <row r="51" spans="2:47" s="1" customFormat="1" ht="7" customHeight="1">
      <c r="B51" s="33"/>
      <c r="C51" s="34"/>
      <c r="D51" s="34"/>
      <c r="E51" s="34"/>
      <c r="F51" s="34"/>
      <c r="G51" s="34"/>
      <c r="H51" s="34"/>
      <c r="I51" s="102"/>
      <c r="J51" s="34"/>
      <c r="K51" s="34"/>
      <c r="L51" s="37"/>
    </row>
    <row r="52" spans="2:47" s="1" customFormat="1" ht="12" customHeight="1">
      <c r="B52" s="33"/>
      <c r="C52" s="28" t="s">
        <v>20</v>
      </c>
      <c r="D52" s="34"/>
      <c r="E52" s="34"/>
      <c r="F52" s="26" t="str">
        <f>F12</f>
        <v xml:space="preserve"> </v>
      </c>
      <c r="G52" s="34"/>
      <c r="H52" s="34"/>
      <c r="I52" s="103" t="s">
        <v>22</v>
      </c>
      <c r="J52" s="54" t="str">
        <f>IF(J12="","",J12)</f>
        <v>2. 5. 2019</v>
      </c>
      <c r="K52" s="34"/>
      <c r="L52" s="37"/>
    </row>
    <row r="53" spans="2:47" s="1" customFormat="1" ht="7" customHeight="1">
      <c r="B53" s="33"/>
      <c r="C53" s="34"/>
      <c r="D53" s="34"/>
      <c r="E53" s="34"/>
      <c r="F53" s="34"/>
      <c r="G53" s="34"/>
      <c r="H53" s="34"/>
      <c r="I53" s="102"/>
      <c r="J53" s="34"/>
      <c r="K53" s="34"/>
      <c r="L53" s="37"/>
    </row>
    <row r="54" spans="2:47" s="1" customFormat="1" ht="13.65" customHeight="1">
      <c r="B54" s="33"/>
      <c r="C54" s="28" t="s">
        <v>24</v>
      </c>
      <c r="D54" s="34"/>
      <c r="E54" s="34"/>
      <c r="F54" s="26" t="str">
        <f>E15</f>
        <v xml:space="preserve"> </v>
      </c>
      <c r="G54" s="34"/>
      <c r="H54" s="34"/>
      <c r="I54" s="103" t="s">
        <v>29</v>
      </c>
      <c r="J54" s="31" t="str">
        <f>E21</f>
        <v xml:space="preserve"> </v>
      </c>
      <c r="K54" s="34"/>
      <c r="L54" s="37"/>
    </row>
    <row r="55" spans="2:47" s="1" customFormat="1" ht="13.65" customHeight="1">
      <c r="B55" s="33"/>
      <c r="C55" s="28" t="s">
        <v>27</v>
      </c>
      <c r="D55" s="34"/>
      <c r="E55" s="34"/>
      <c r="F55" s="26" t="str">
        <f>IF(E18="","",E18)</f>
        <v>Vyplň údaj</v>
      </c>
      <c r="G55" s="34"/>
      <c r="H55" s="34"/>
      <c r="I55" s="103" t="s">
        <v>31</v>
      </c>
      <c r="J55" s="31" t="str">
        <f>E24</f>
        <v xml:space="preserve"> </v>
      </c>
      <c r="K55" s="34"/>
      <c r="L55" s="37"/>
    </row>
    <row r="56" spans="2:47" s="1" customFormat="1" ht="10.25" customHeight="1">
      <c r="B56" s="33"/>
      <c r="C56" s="34"/>
      <c r="D56" s="34"/>
      <c r="E56" s="34"/>
      <c r="F56" s="34"/>
      <c r="G56" s="34"/>
      <c r="H56" s="34"/>
      <c r="I56" s="102"/>
      <c r="J56" s="34"/>
      <c r="K56" s="34"/>
      <c r="L56" s="37"/>
    </row>
    <row r="57" spans="2:47" s="1" customFormat="1" ht="29.25" customHeight="1">
      <c r="B57" s="33"/>
      <c r="C57" s="128" t="s">
        <v>94</v>
      </c>
      <c r="D57" s="129"/>
      <c r="E57" s="129"/>
      <c r="F57" s="129"/>
      <c r="G57" s="129"/>
      <c r="H57" s="129"/>
      <c r="I57" s="130"/>
      <c r="J57" s="131" t="s">
        <v>95</v>
      </c>
      <c r="K57" s="129"/>
      <c r="L57" s="37"/>
    </row>
    <row r="58" spans="2:47" s="1" customFormat="1" ht="10.25" customHeight="1">
      <c r="B58" s="33"/>
      <c r="C58" s="34"/>
      <c r="D58" s="34"/>
      <c r="E58" s="34"/>
      <c r="F58" s="34"/>
      <c r="G58" s="34"/>
      <c r="H58" s="34"/>
      <c r="I58" s="102"/>
      <c r="J58" s="34"/>
      <c r="K58" s="34"/>
      <c r="L58" s="37"/>
    </row>
    <row r="59" spans="2:47" s="1" customFormat="1" ht="22.75" customHeight="1">
      <c r="B59" s="33"/>
      <c r="C59" s="132" t="s">
        <v>96</v>
      </c>
      <c r="D59" s="34"/>
      <c r="E59" s="34"/>
      <c r="F59" s="34"/>
      <c r="G59" s="34"/>
      <c r="H59" s="34"/>
      <c r="I59" s="102"/>
      <c r="J59" s="72">
        <f>J87</f>
        <v>0</v>
      </c>
      <c r="K59" s="34"/>
      <c r="L59" s="37"/>
      <c r="AU59" s="16" t="s">
        <v>97</v>
      </c>
    </row>
    <row r="60" spans="2:47" s="7" customFormat="1" ht="25" customHeight="1">
      <c r="B60" s="133"/>
      <c r="C60" s="134"/>
      <c r="D60" s="135" t="s">
        <v>98</v>
      </c>
      <c r="E60" s="136"/>
      <c r="F60" s="136"/>
      <c r="G60" s="136"/>
      <c r="H60" s="136"/>
      <c r="I60" s="137"/>
      <c r="J60" s="138">
        <f>J88</f>
        <v>0</v>
      </c>
      <c r="K60" s="134"/>
      <c r="L60" s="139"/>
    </row>
    <row r="61" spans="2:47" s="8" customFormat="1" ht="19.899999999999999" customHeight="1">
      <c r="B61" s="140"/>
      <c r="C61" s="141"/>
      <c r="D61" s="142" t="s">
        <v>241</v>
      </c>
      <c r="E61" s="143"/>
      <c r="F61" s="143"/>
      <c r="G61" s="143"/>
      <c r="H61" s="143"/>
      <c r="I61" s="144"/>
      <c r="J61" s="145">
        <f>J89</f>
        <v>0</v>
      </c>
      <c r="K61" s="141"/>
      <c r="L61" s="146"/>
    </row>
    <row r="62" spans="2:47" s="8" customFormat="1" ht="19.899999999999999" customHeight="1">
      <c r="B62" s="140"/>
      <c r="C62" s="141"/>
      <c r="D62" s="142" t="s">
        <v>242</v>
      </c>
      <c r="E62" s="143"/>
      <c r="F62" s="143"/>
      <c r="G62" s="143"/>
      <c r="H62" s="143"/>
      <c r="I62" s="144"/>
      <c r="J62" s="145">
        <f>J236</f>
        <v>0</v>
      </c>
      <c r="K62" s="141"/>
      <c r="L62" s="146"/>
    </row>
    <row r="63" spans="2:47" s="8" customFormat="1" ht="19.899999999999999" customHeight="1">
      <c r="B63" s="140"/>
      <c r="C63" s="141"/>
      <c r="D63" s="142" t="s">
        <v>243</v>
      </c>
      <c r="E63" s="143"/>
      <c r="F63" s="143"/>
      <c r="G63" s="143"/>
      <c r="H63" s="143"/>
      <c r="I63" s="144"/>
      <c r="J63" s="145">
        <f>J240</f>
        <v>0</v>
      </c>
      <c r="K63" s="141"/>
      <c r="L63" s="146"/>
    </row>
    <row r="64" spans="2:47" s="8" customFormat="1" ht="19.899999999999999" customHeight="1">
      <c r="B64" s="140"/>
      <c r="C64" s="141"/>
      <c r="D64" s="142" t="s">
        <v>244</v>
      </c>
      <c r="E64" s="143"/>
      <c r="F64" s="143"/>
      <c r="G64" s="143"/>
      <c r="H64" s="143"/>
      <c r="I64" s="144"/>
      <c r="J64" s="145">
        <f>J300</f>
        <v>0</v>
      </c>
      <c r="K64" s="141"/>
      <c r="L64" s="146"/>
    </row>
    <row r="65" spans="2:12" s="8" customFormat="1" ht="19.899999999999999" customHeight="1">
      <c r="B65" s="140"/>
      <c r="C65" s="141"/>
      <c r="D65" s="142" t="s">
        <v>99</v>
      </c>
      <c r="E65" s="143"/>
      <c r="F65" s="143"/>
      <c r="G65" s="143"/>
      <c r="H65" s="143"/>
      <c r="I65" s="144"/>
      <c r="J65" s="145">
        <f>J312</f>
        <v>0</v>
      </c>
      <c r="K65" s="141"/>
      <c r="L65" s="146"/>
    </row>
    <row r="66" spans="2:12" s="8" customFormat="1" ht="19.899999999999999" customHeight="1">
      <c r="B66" s="140"/>
      <c r="C66" s="141"/>
      <c r="D66" s="142" t="s">
        <v>245</v>
      </c>
      <c r="E66" s="143"/>
      <c r="F66" s="143"/>
      <c r="G66" s="143"/>
      <c r="H66" s="143"/>
      <c r="I66" s="144"/>
      <c r="J66" s="145">
        <f>J371</f>
        <v>0</v>
      </c>
      <c r="K66" s="141"/>
      <c r="L66" s="146"/>
    </row>
    <row r="67" spans="2:12" s="8" customFormat="1" ht="19.899999999999999" customHeight="1">
      <c r="B67" s="140"/>
      <c r="C67" s="141"/>
      <c r="D67" s="142" t="s">
        <v>246</v>
      </c>
      <c r="E67" s="143"/>
      <c r="F67" s="143"/>
      <c r="G67" s="143"/>
      <c r="H67" s="143"/>
      <c r="I67" s="144"/>
      <c r="J67" s="145">
        <f>J383</f>
        <v>0</v>
      </c>
      <c r="K67" s="141"/>
      <c r="L67" s="146"/>
    </row>
    <row r="68" spans="2:12" s="1" customFormat="1" ht="21.75" customHeight="1">
      <c r="B68" s="33"/>
      <c r="C68" s="34"/>
      <c r="D68" s="34"/>
      <c r="E68" s="34"/>
      <c r="F68" s="34"/>
      <c r="G68" s="34"/>
      <c r="H68" s="34"/>
      <c r="I68" s="102"/>
      <c r="J68" s="34"/>
      <c r="K68" s="34"/>
      <c r="L68" s="37"/>
    </row>
    <row r="69" spans="2:12" s="1" customFormat="1" ht="7" customHeight="1">
      <c r="B69" s="45"/>
      <c r="C69" s="46"/>
      <c r="D69" s="46"/>
      <c r="E69" s="46"/>
      <c r="F69" s="46"/>
      <c r="G69" s="46"/>
      <c r="H69" s="46"/>
      <c r="I69" s="124"/>
      <c r="J69" s="46"/>
      <c r="K69" s="46"/>
      <c r="L69" s="37"/>
    </row>
    <row r="73" spans="2:12" s="1" customFormat="1" ht="7" customHeight="1">
      <c r="B73" s="47"/>
      <c r="C73" s="48"/>
      <c r="D73" s="48"/>
      <c r="E73" s="48"/>
      <c r="F73" s="48"/>
      <c r="G73" s="48"/>
      <c r="H73" s="48"/>
      <c r="I73" s="127"/>
      <c r="J73" s="48"/>
      <c r="K73" s="48"/>
      <c r="L73" s="37"/>
    </row>
    <row r="74" spans="2:12" s="1" customFormat="1" ht="25" customHeight="1">
      <c r="B74" s="33"/>
      <c r="C74" s="22" t="s">
        <v>105</v>
      </c>
      <c r="D74" s="34"/>
      <c r="E74" s="34"/>
      <c r="F74" s="34"/>
      <c r="G74" s="34"/>
      <c r="H74" s="34"/>
      <c r="I74" s="102"/>
      <c r="J74" s="34"/>
      <c r="K74" s="34"/>
      <c r="L74" s="37"/>
    </row>
    <row r="75" spans="2:12" s="1" customFormat="1" ht="7" customHeight="1">
      <c r="B75" s="33"/>
      <c r="C75" s="34"/>
      <c r="D75" s="34"/>
      <c r="E75" s="34"/>
      <c r="F75" s="34"/>
      <c r="G75" s="34"/>
      <c r="H75" s="34"/>
      <c r="I75" s="102"/>
      <c r="J75" s="34"/>
      <c r="K75" s="34"/>
      <c r="L75" s="37"/>
    </row>
    <row r="76" spans="2:12" s="1" customFormat="1" ht="12" customHeight="1">
      <c r="B76" s="33"/>
      <c r="C76" s="28" t="s">
        <v>16</v>
      </c>
      <c r="D76" s="34"/>
      <c r="E76" s="34"/>
      <c r="F76" s="34"/>
      <c r="G76" s="34"/>
      <c r="H76" s="34"/>
      <c r="I76" s="102"/>
      <c r="J76" s="34"/>
      <c r="K76" s="34"/>
      <c r="L76" s="37"/>
    </row>
    <row r="77" spans="2:12" s="1" customFormat="1" ht="16.5" customHeight="1">
      <c r="B77" s="33"/>
      <c r="C77" s="34"/>
      <c r="D77" s="34"/>
      <c r="E77" s="299" t="str">
        <f>E7</f>
        <v>RK - Rozšíření komunikace Bochořákova</v>
      </c>
      <c r="F77" s="300"/>
      <c r="G77" s="300"/>
      <c r="H77" s="300"/>
      <c r="I77" s="102"/>
      <c r="J77" s="34"/>
      <c r="K77" s="34"/>
      <c r="L77" s="37"/>
    </row>
    <row r="78" spans="2:12" s="1" customFormat="1" ht="12" customHeight="1">
      <c r="B78" s="33"/>
      <c r="C78" s="28" t="s">
        <v>91</v>
      </c>
      <c r="D78" s="34"/>
      <c r="E78" s="34"/>
      <c r="F78" s="34"/>
      <c r="G78" s="34"/>
      <c r="H78" s="34"/>
      <c r="I78" s="102"/>
      <c r="J78" s="34"/>
      <c r="K78" s="34"/>
      <c r="L78" s="37"/>
    </row>
    <row r="79" spans="2:12" s="1" customFormat="1" ht="16.5" customHeight="1">
      <c r="B79" s="33"/>
      <c r="C79" s="34"/>
      <c r="D79" s="34"/>
      <c r="E79" s="271" t="str">
        <f>E9</f>
        <v>SO-01 - Rozšíření komunikace</v>
      </c>
      <c r="F79" s="270"/>
      <c r="G79" s="270"/>
      <c r="H79" s="270"/>
      <c r="I79" s="102"/>
      <c r="J79" s="34"/>
      <c r="K79" s="34"/>
      <c r="L79" s="37"/>
    </row>
    <row r="80" spans="2:12" s="1" customFormat="1" ht="7" customHeight="1">
      <c r="B80" s="33"/>
      <c r="C80" s="34"/>
      <c r="D80" s="34"/>
      <c r="E80" s="34"/>
      <c r="F80" s="34"/>
      <c r="G80" s="34"/>
      <c r="H80" s="34"/>
      <c r="I80" s="102"/>
      <c r="J80" s="34"/>
      <c r="K80" s="34"/>
      <c r="L80" s="37"/>
    </row>
    <row r="81" spans="2:65" s="1" customFormat="1" ht="12" customHeight="1">
      <c r="B81" s="33"/>
      <c r="C81" s="28" t="s">
        <v>20</v>
      </c>
      <c r="D81" s="34"/>
      <c r="E81" s="34"/>
      <c r="F81" s="26" t="str">
        <f>F12</f>
        <v xml:space="preserve"> </v>
      </c>
      <c r="G81" s="34"/>
      <c r="H81" s="34"/>
      <c r="I81" s="103" t="s">
        <v>22</v>
      </c>
      <c r="J81" s="54" t="str">
        <f>IF(J12="","",J12)</f>
        <v>2. 5. 2019</v>
      </c>
      <c r="K81" s="34"/>
      <c r="L81" s="37"/>
    </row>
    <row r="82" spans="2:65" s="1" customFormat="1" ht="7" customHeight="1">
      <c r="B82" s="33"/>
      <c r="C82" s="34"/>
      <c r="D82" s="34"/>
      <c r="E82" s="34"/>
      <c r="F82" s="34"/>
      <c r="G82" s="34"/>
      <c r="H82" s="34"/>
      <c r="I82" s="102"/>
      <c r="J82" s="34"/>
      <c r="K82" s="34"/>
      <c r="L82" s="37"/>
    </row>
    <row r="83" spans="2:65" s="1" customFormat="1" ht="13.65" customHeight="1">
      <c r="B83" s="33"/>
      <c r="C83" s="28" t="s">
        <v>24</v>
      </c>
      <c r="D83" s="34"/>
      <c r="E83" s="34"/>
      <c r="F83" s="26" t="str">
        <f>E15</f>
        <v xml:space="preserve"> </v>
      </c>
      <c r="G83" s="34"/>
      <c r="H83" s="34"/>
      <c r="I83" s="103" t="s">
        <v>29</v>
      </c>
      <c r="J83" s="31" t="str">
        <f>E21</f>
        <v xml:space="preserve"> </v>
      </c>
      <c r="K83" s="34"/>
      <c r="L83" s="37"/>
    </row>
    <row r="84" spans="2:65" s="1" customFormat="1" ht="13.65" customHeight="1">
      <c r="B84" s="33"/>
      <c r="C84" s="28" t="s">
        <v>27</v>
      </c>
      <c r="D84" s="34"/>
      <c r="E84" s="34"/>
      <c r="F84" s="26" t="str">
        <f>IF(E18="","",E18)</f>
        <v>Vyplň údaj</v>
      </c>
      <c r="G84" s="34"/>
      <c r="H84" s="34"/>
      <c r="I84" s="103" t="s">
        <v>31</v>
      </c>
      <c r="J84" s="31" t="str">
        <f>E24</f>
        <v xml:space="preserve"> </v>
      </c>
      <c r="K84" s="34"/>
      <c r="L84" s="37"/>
    </row>
    <row r="85" spans="2:65" s="1" customFormat="1" ht="10.25" customHeight="1">
      <c r="B85" s="33"/>
      <c r="C85" s="34"/>
      <c r="D85" s="34"/>
      <c r="E85" s="34"/>
      <c r="F85" s="34"/>
      <c r="G85" s="34"/>
      <c r="H85" s="34"/>
      <c r="I85" s="102"/>
      <c r="J85" s="34"/>
      <c r="K85" s="34"/>
      <c r="L85" s="37"/>
    </row>
    <row r="86" spans="2:65" s="9" customFormat="1" ht="29.25" customHeight="1">
      <c r="B86" s="147"/>
      <c r="C86" s="148" t="s">
        <v>106</v>
      </c>
      <c r="D86" s="149" t="s">
        <v>52</v>
      </c>
      <c r="E86" s="149" t="s">
        <v>48</v>
      </c>
      <c r="F86" s="149" t="s">
        <v>49</v>
      </c>
      <c r="G86" s="149" t="s">
        <v>107</v>
      </c>
      <c r="H86" s="149" t="s">
        <v>108</v>
      </c>
      <c r="I86" s="150" t="s">
        <v>109</v>
      </c>
      <c r="J86" s="149" t="s">
        <v>95</v>
      </c>
      <c r="K86" s="151" t="s">
        <v>110</v>
      </c>
      <c r="L86" s="152"/>
      <c r="M86" s="63" t="s">
        <v>1</v>
      </c>
      <c r="N86" s="64" t="s">
        <v>37</v>
      </c>
      <c r="O86" s="64" t="s">
        <v>111</v>
      </c>
      <c r="P86" s="64" t="s">
        <v>112</v>
      </c>
      <c r="Q86" s="64" t="s">
        <v>113</v>
      </c>
      <c r="R86" s="64" t="s">
        <v>114</v>
      </c>
      <c r="S86" s="64" t="s">
        <v>115</v>
      </c>
      <c r="T86" s="65" t="s">
        <v>116</v>
      </c>
    </row>
    <row r="87" spans="2:65" s="1" customFormat="1" ht="22.75" customHeight="1">
      <c r="B87" s="33"/>
      <c r="C87" s="70" t="s">
        <v>117</v>
      </c>
      <c r="D87" s="34"/>
      <c r="E87" s="34"/>
      <c r="F87" s="34"/>
      <c r="G87" s="34"/>
      <c r="H87" s="34"/>
      <c r="I87" s="102"/>
      <c r="J87" s="153">
        <f>BK87</f>
        <v>0</v>
      </c>
      <c r="K87" s="34"/>
      <c r="L87" s="37"/>
      <c r="M87" s="66"/>
      <c r="N87" s="67"/>
      <c r="O87" s="67"/>
      <c r="P87" s="154">
        <f>P88</f>
        <v>0</v>
      </c>
      <c r="Q87" s="67"/>
      <c r="R87" s="154">
        <f>R88</f>
        <v>1828.5534679800003</v>
      </c>
      <c r="S87" s="67"/>
      <c r="T87" s="155">
        <f>T88</f>
        <v>845.76899999999989</v>
      </c>
      <c r="AT87" s="16" t="s">
        <v>66</v>
      </c>
      <c r="AU87" s="16" t="s">
        <v>97</v>
      </c>
      <c r="BK87" s="156">
        <f>BK88</f>
        <v>0</v>
      </c>
    </row>
    <row r="88" spans="2:65" s="10" customFormat="1" ht="25.9" customHeight="1">
      <c r="B88" s="157"/>
      <c r="C88" s="158"/>
      <c r="D88" s="159" t="s">
        <v>66</v>
      </c>
      <c r="E88" s="160" t="s">
        <v>118</v>
      </c>
      <c r="F88" s="160" t="s">
        <v>119</v>
      </c>
      <c r="G88" s="158"/>
      <c r="H88" s="158"/>
      <c r="I88" s="161"/>
      <c r="J88" s="162">
        <f>BK88</f>
        <v>0</v>
      </c>
      <c r="K88" s="158"/>
      <c r="L88" s="163"/>
      <c r="M88" s="164"/>
      <c r="N88" s="165"/>
      <c r="O88" s="165"/>
      <c r="P88" s="166">
        <f>P89+P236+P240+P300+P312+P371+P383</f>
        <v>0</v>
      </c>
      <c r="Q88" s="165"/>
      <c r="R88" s="166">
        <f>R89+R236+R240+R300+R312+R371+R383</f>
        <v>1828.5534679800003</v>
      </c>
      <c r="S88" s="165"/>
      <c r="T88" s="167">
        <f>T89+T236+T240+T300+T312+T371+T383</f>
        <v>845.76899999999989</v>
      </c>
      <c r="AR88" s="168" t="s">
        <v>75</v>
      </c>
      <c r="AT88" s="169" t="s">
        <v>66</v>
      </c>
      <c r="AU88" s="169" t="s">
        <v>67</v>
      </c>
      <c r="AY88" s="168" t="s">
        <v>120</v>
      </c>
      <c r="BK88" s="170">
        <f>BK89+BK236+BK240+BK300+BK312+BK371+BK383</f>
        <v>0</v>
      </c>
    </row>
    <row r="89" spans="2:65" s="10" customFormat="1" ht="22.75" customHeight="1">
      <c r="B89" s="157"/>
      <c r="C89" s="158"/>
      <c r="D89" s="159" t="s">
        <v>66</v>
      </c>
      <c r="E89" s="171" t="s">
        <v>75</v>
      </c>
      <c r="F89" s="171" t="s">
        <v>247</v>
      </c>
      <c r="G89" s="158"/>
      <c r="H89" s="158"/>
      <c r="I89" s="161"/>
      <c r="J89" s="172">
        <f>BK89</f>
        <v>0</v>
      </c>
      <c r="K89" s="158"/>
      <c r="L89" s="163"/>
      <c r="M89" s="164"/>
      <c r="N89" s="165"/>
      <c r="O89" s="165"/>
      <c r="P89" s="166">
        <f>SUM(P90:P235)</f>
        <v>0</v>
      </c>
      <c r="Q89" s="165"/>
      <c r="R89" s="166">
        <f>SUM(R90:R235)</f>
        <v>188.14485999999997</v>
      </c>
      <c r="S89" s="165"/>
      <c r="T89" s="167">
        <f>SUM(T90:T235)</f>
        <v>843.34899999999993</v>
      </c>
      <c r="AR89" s="168" t="s">
        <v>75</v>
      </c>
      <c r="AT89" s="169" t="s">
        <v>66</v>
      </c>
      <c r="AU89" s="169" t="s">
        <v>75</v>
      </c>
      <c r="AY89" s="168" t="s">
        <v>120</v>
      </c>
      <c r="BK89" s="170">
        <f>SUM(BK90:BK235)</f>
        <v>0</v>
      </c>
    </row>
    <row r="90" spans="2:65" s="1" customFormat="1" ht="22.5" customHeight="1">
      <c r="B90" s="33"/>
      <c r="C90" s="173" t="s">
        <v>75</v>
      </c>
      <c r="D90" s="173" t="s">
        <v>123</v>
      </c>
      <c r="E90" s="174" t="s">
        <v>248</v>
      </c>
      <c r="F90" s="175" t="s">
        <v>249</v>
      </c>
      <c r="G90" s="176" t="s">
        <v>126</v>
      </c>
      <c r="H90" s="177">
        <v>227</v>
      </c>
      <c r="I90" s="178"/>
      <c r="J90" s="179">
        <f>ROUND(I90*H90,2)</f>
        <v>0</v>
      </c>
      <c r="K90" s="175" t="s">
        <v>127</v>
      </c>
      <c r="L90" s="37"/>
      <c r="M90" s="180" t="s">
        <v>1</v>
      </c>
      <c r="N90" s="181" t="s">
        <v>38</v>
      </c>
      <c r="O90" s="59"/>
      <c r="P90" s="182">
        <f>O90*H90</f>
        <v>0</v>
      </c>
      <c r="Q90" s="182">
        <v>0</v>
      </c>
      <c r="R90" s="182">
        <f>Q90*H90</f>
        <v>0</v>
      </c>
      <c r="S90" s="182">
        <v>0</v>
      </c>
      <c r="T90" s="183">
        <f>S90*H90</f>
        <v>0</v>
      </c>
      <c r="AR90" s="16" t="s">
        <v>128</v>
      </c>
      <c r="AT90" s="16" t="s">
        <v>123</v>
      </c>
      <c r="AU90" s="16" t="s">
        <v>77</v>
      </c>
      <c r="AY90" s="16" t="s">
        <v>120</v>
      </c>
      <c r="BE90" s="184">
        <f>IF(N90="základní",J90,0)</f>
        <v>0</v>
      </c>
      <c r="BF90" s="184">
        <f>IF(N90="snížená",J90,0)</f>
        <v>0</v>
      </c>
      <c r="BG90" s="184">
        <f>IF(N90="zákl. přenesená",J90,0)</f>
        <v>0</v>
      </c>
      <c r="BH90" s="184">
        <f>IF(N90="sníž. přenesená",J90,0)</f>
        <v>0</v>
      </c>
      <c r="BI90" s="184">
        <f>IF(N90="nulová",J90,0)</f>
        <v>0</v>
      </c>
      <c r="BJ90" s="16" t="s">
        <v>75</v>
      </c>
      <c r="BK90" s="184">
        <f>ROUND(I90*H90,2)</f>
        <v>0</v>
      </c>
      <c r="BL90" s="16" t="s">
        <v>128</v>
      </c>
      <c r="BM90" s="16" t="s">
        <v>250</v>
      </c>
    </row>
    <row r="91" spans="2:65" s="11" customFormat="1" ht="10">
      <c r="B91" s="185"/>
      <c r="C91" s="186"/>
      <c r="D91" s="187" t="s">
        <v>130</v>
      </c>
      <c r="E91" s="188" t="s">
        <v>1</v>
      </c>
      <c r="F91" s="189" t="s">
        <v>251</v>
      </c>
      <c r="G91" s="186"/>
      <c r="H91" s="188" t="s">
        <v>1</v>
      </c>
      <c r="I91" s="190"/>
      <c r="J91" s="186"/>
      <c r="K91" s="186"/>
      <c r="L91" s="191"/>
      <c r="M91" s="192"/>
      <c r="N91" s="193"/>
      <c r="O91" s="193"/>
      <c r="P91" s="193"/>
      <c r="Q91" s="193"/>
      <c r="R91" s="193"/>
      <c r="S91" s="193"/>
      <c r="T91" s="194"/>
      <c r="AT91" s="195" t="s">
        <v>130</v>
      </c>
      <c r="AU91" s="195" t="s">
        <v>77</v>
      </c>
      <c r="AV91" s="11" t="s">
        <v>75</v>
      </c>
      <c r="AW91" s="11" t="s">
        <v>30</v>
      </c>
      <c r="AX91" s="11" t="s">
        <v>67</v>
      </c>
      <c r="AY91" s="195" t="s">
        <v>120</v>
      </c>
    </row>
    <row r="92" spans="2:65" s="12" customFormat="1" ht="10">
      <c r="B92" s="196"/>
      <c r="C92" s="197"/>
      <c r="D92" s="187" t="s">
        <v>130</v>
      </c>
      <c r="E92" s="198" t="s">
        <v>1</v>
      </c>
      <c r="F92" s="199" t="s">
        <v>252</v>
      </c>
      <c r="G92" s="197"/>
      <c r="H92" s="200">
        <v>227</v>
      </c>
      <c r="I92" s="201"/>
      <c r="J92" s="197"/>
      <c r="K92" s="197"/>
      <c r="L92" s="202"/>
      <c r="M92" s="203"/>
      <c r="N92" s="204"/>
      <c r="O92" s="204"/>
      <c r="P92" s="204"/>
      <c r="Q92" s="204"/>
      <c r="R92" s="204"/>
      <c r="S92" s="204"/>
      <c r="T92" s="205"/>
      <c r="AT92" s="206" t="s">
        <v>130</v>
      </c>
      <c r="AU92" s="206" t="s">
        <v>77</v>
      </c>
      <c r="AV92" s="12" t="s">
        <v>77</v>
      </c>
      <c r="AW92" s="12" t="s">
        <v>30</v>
      </c>
      <c r="AX92" s="12" t="s">
        <v>75</v>
      </c>
      <c r="AY92" s="206" t="s">
        <v>120</v>
      </c>
    </row>
    <row r="93" spans="2:65" s="1" customFormat="1" ht="16.5" customHeight="1">
      <c r="B93" s="33"/>
      <c r="C93" s="173" t="s">
        <v>77</v>
      </c>
      <c r="D93" s="173" t="s">
        <v>123</v>
      </c>
      <c r="E93" s="174" t="s">
        <v>253</v>
      </c>
      <c r="F93" s="175" t="s">
        <v>254</v>
      </c>
      <c r="G93" s="176" t="s">
        <v>255</v>
      </c>
      <c r="H93" s="177">
        <v>9</v>
      </c>
      <c r="I93" s="178"/>
      <c r="J93" s="179">
        <f>ROUND(I93*H93,2)</f>
        <v>0</v>
      </c>
      <c r="K93" s="175" t="s">
        <v>127</v>
      </c>
      <c r="L93" s="37"/>
      <c r="M93" s="180" t="s">
        <v>1</v>
      </c>
      <c r="N93" s="181" t="s">
        <v>38</v>
      </c>
      <c r="O93" s="59"/>
      <c r="P93" s="182">
        <f>O93*H93</f>
        <v>0</v>
      </c>
      <c r="Q93" s="182">
        <v>0</v>
      </c>
      <c r="R93" s="182">
        <f>Q93*H93</f>
        <v>0</v>
      </c>
      <c r="S93" s="182">
        <v>0</v>
      </c>
      <c r="T93" s="183">
        <f>S93*H93</f>
        <v>0</v>
      </c>
      <c r="AR93" s="16" t="s">
        <v>128</v>
      </c>
      <c r="AT93" s="16" t="s">
        <v>123</v>
      </c>
      <c r="AU93" s="16" t="s">
        <v>77</v>
      </c>
      <c r="AY93" s="16" t="s">
        <v>120</v>
      </c>
      <c r="BE93" s="184">
        <f>IF(N93="základní",J93,0)</f>
        <v>0</v>
      </c>
      <c r="BF93" s="184">
        <f>IF(N93="snížená",J93,0)</f>
        <v>0</v>
      </c>
      <c r="BG93" s="184">
        <f>IF(N93="zákl. přenesená",J93,0)</f>
        <v>0</v>
      </c>
      <c r="BH93" s="184">
        <f>IF(N93="sníž. přenesená",J93,0)</f>
        <v>0</v>
      </c>
      <c r="BI93" s="184">
        <f>IF(N93="nulová",J93,0)</f>
        <v>0</v>
      </c>
      <c r="BJ93" s="16" t="s">
        <v>75</v>
      </c>
      <c r="BK93" s="184">
        <f>ROUND(I93*H93,2)</f>
        <v>0</v>
      </c>
      <c r="BL93" s="16" t="s">
        <v>128</v>
      </c>
      <c r="BM93" s="16" t="s">
        <v>256</v>
      </c>
    </row>
    <row r="94" spans="2:65" s="11" customFormat="1" ht="10">
      <c r="B94" s="185"/>
      <c r="C94" s="186"/>
      <c r="D94" s="187" t="s">
        <v>130</v>
      </c>
      <c r="E94" s="188" t="s">
        <v>1</v>
      </c>
      <c r="F94" s="189" t="s">
        <v>251</v>
      </c>
      <c r="G94" s="186"/>
      <c r="H94" s="188" t="s">
        <v>1</v>
      </c>
      <c r="I94" s="190"/>
      <c r="J94" s="186"/>
      <c r="K94" s="186"/>
      <c r="L94" s="191"/>
      <c r="M94" s="192"/>
      <c r="N94" s="193"/>
      <c r="O94" s="193"/>
      <c r="P94" s="193"/>
      <c r="Q94" s="193"/>
      <c r="R94" s="193"/>
      <c r="S94" s="193"/>
      <c r="T94" s="194"/>
      <c r="AT94" s="195" t="s">
        <v>130</v>
      </c>
      <c r="AU94" s="195" t="s">
        <v>77</v>
      </c>
      <c r="AV94" s="11" t="s">
        <v>75</v>
      </c>
      <c r="AW94" s="11" t="s">
        <v>30</v>
      </c>
      <c r="AX94" s="11" t="s">
        <v>67</v>
      </c>
      <c r="AY94" s="195" t="s">
        <v>120</v>
      </c>
    </row>
    <row r="95" spans="2:65" s="12" customFormat="1" ht="10">
      <c r="B95" s="196"/>
      <c r="C95" s="197"/>
      <c r="D95" s="187" t="s">
        <v>130</v>
      </c>
      <c r="E95" s="198" t="s">
        <v>1</v>
      </c>
      <c r="F95" s="199" t="s">
        <v>121</v>
      </c>
      <c r="G95" s="197"/>
      <c r="H95" s="200">
        <v>9</v>
      </c>
      <c r="I95" s="201"/>
      <c r="J95" s="197"/>
      <c r="K95" s="197"/>
      <c r="L95" s="202"/>
      <c r="M95" s="203"/>
      <c r="N95" s="204"/>
      <c r="O95" s="204"/>
      <c r="P95" s="204"/>
      <c r="Q95" s="204"/>
      <c r="R95" s="204"/>
      <c r="S95" s="204"/>
      <c r="T95" s="205"/>
      <c r="AT95" s="206" t="s">
        <v>130</v>
      </c>
      <c r="AU95" s="206" t="s">
        <v>77</v>
      </c>
      <c r="AV95" s="12" t="s">
        <v>77</v>
      </c>
      <c r="AW95" s="12" t="s">
        <v>30</v>
      </c>
      <c r="AX95" s="12" t="s">
        <v>75</v>
      </c>
      <c r="AY95" s="206" t="s">
        <v>120</v>
      </c>
    </row>
    <row r="96" spans="2:65" s="1" customFormat="1" ht="16.5" customHeight="1">
      <c r="B96" s="33"/>
      <c r="C96" s="173" t="s">
        <v>142</v>
      </c>
      <c r="D96" s="173" t="s">
        <v>123</v>
      </c>
      <c r="E96" s="174" t="s">
        <v>257</v>
      </c>
      <c r="F96" s="175" t="s">
        <v>258</v>
      </c>
      <c r="G96" s="176" t="s">
        <v>255</v>
      </c>
      <c r="H96" s="177">
        <v>3</v>
      </c>
      <c r="I96" s="178"/>
      <c r="J96" s="179">
        <f>ROUND(I96*H96,2)</f>
        <v>0</v>
      </c>
      <c r="K96" s="175" t="s">
        <v>127</v>
      </c>
      <c r="L96" s="37"/>
      <c r="M96" s="180" t="s">
        <v>1</v>
      </c>
      <c r="N96" s="181" t="s">
        <v>38</v>
      </c>
      <c r="O96" s="59"/>
      <c r="P96" s="182">
        <f>O96*H96</f>
        <v>0</v>
      </c>
      <c r="Q96" s="182">
        <v>0</v>
      </c>
      <c r="R96" s="182">
        <f>Q96*H96</f>
        <v>0</v>
      </c>
      <c r="S96" s="182">
        <v>0</v>
      </c>
      <c r="T96" s="183">
        <f>S96*H96</f>
        <v>0</v>
      </c>
      <c r="AR96" s="16" t="s">
        <v>128</v>
      </c>
      <c r="AT96" s="16" t="s">
        <v>123</v>
      </c>
      <c r="AU96" s="16" t="s">
        <v>77</v>
      </c>
      <c r="AY96" s="16" t="s">
        <v>120</v>
      </c>
      <c r="BE96" s="184">
        <f>IF(N96="základní",J96,0)</f>
        <v>0</v>
      </c>
      <c r="BF96" s="184">
        <f>IF(N96="snížená",J96,0)</f>
        <v>0</v>
      </c>
      <c r="BG96" s="184">
        <f>IF(N96="zákl. přenesená",J96,0)</f>
        <v>0</v>
      </c>
      <c r="BH96" s="184">
        <f>IF(N96="sníž. přenesená",J96,0)</f>
        <v>0</v>
      </c>
      <c r="BI96" s="184">
        <f>IF(N96="nulová",J96,0)</f>
        <v>0</v>
      </c>
      <c r="BJ96" s="16" t="s">
        <v>75</v>
      </c>
      <c r="BK96" s="184">
        <f>ROUND(I96*H96,2)</f>
        <v>0</v>
      </c>
      <c r="BL96" s="16" t="s">
        <v>128</v>
      </c>
      <c r="BM96" s="16" t="s">
        <v>259</v>
      </c>
    </row>
    <row r="97" spans="2:65" s="11" customFormat="1" ht="10">
      <c r="B97" s="185"/>
      <c r="C97" s="186"/>
      <c r="D97" s="187" t="s">
        <v>130</v>
      </c>
      <c r="E97" s="188" t="s">
        <v>1</v>
      </c>
      <c r="F97" s="189" t="s">
        <v>251</v>
      </c>
      <c r="G97" s="186"/>
      <c r="H97" s="188" t="s">
        <v>1</v>
      </c>
      <c r="I97" s="190"/>
      <c r="J97" s="186"/>
      <c r="K97" s="186"/>
      <c r="L97" s="191"/>
      <c r="M97" s="192"/>
      <c r="N97" s="193"/>
      <c r="O97" s="193"/>
      <c r="P97" s="193"/>
      <c r="Q97" s="193"/>
      <c r="R97" s="193"/>
      <c r="S97" s="193"/>
      <c r="T97" s="194"/>
      <c r="AT97" s="195" t="s">
        <v>130</v>
      </c>
      <c r="AU97" s="195" t="s">
        <v>77</v>
      </c>
      <c r="AV97" s="11" t="s">
        <v>75</v>
      </c>
      <c r="AW97" s="11" t="s">
        <v>30</v>
      </c>
      <c r="AX97" s="11" t="s">
        <v>67</v>
      </c>
      <c r="AY97" s="195" t="s">
        <v>120</v>
      </c>
    </row>
    <row r="98" spans="2:65" s="12" customFormat="1" ht="10">
      <c r="B98" s="196"/>
      <c r="C98" s="197"/>
      <c r="D98" s="187" t="s">
        <v>130</v>
      </c>
      <c r="E98" s="198" t="s">
        <v>1</v>
      </c>
      <c r="F98" s="199" t="s">
        <v>142</v>
      </c>
      <c r="G98" s="197"/>
      <c r="H98" s="200">
        <v>3</v>
      </c>
      <c r="I98" s="201"/>
      <c r="J98" s="197"/>
      <c r="K98" s="197"/>
      <c r="L98" s="202"/>
      <c r="M98" s="203"/>
      <c r="N98" s="204"/>
      <c r="O98" s="204"/>
      <c r="P98" s="204"/>
      <c r="Q98" s="204"/>
      <c r="R98" s="204"/>
      <c r="S98" s="204"/>
      <c r="T98" s="205"/>
      <c r="AT98" s="206" t="s">
        <v>130</v>
      </c>
      <c r="AU98" s="206" t="s">
        <v>77</v>
      </c>
      <c r="AV98" s="12" t="s">
        <v>77</v>
      </c>
      <c r="AW98" s="12" t="s">
        <v>30</v>
      </c>
      <c r="AX98" s="12" t="s">
        <v>75</v>
      </c>
      <c r="AY98" s="206" t="s">
        <v>120</v>
      </c>
    </row>
    <row r="99" spans="2:65" s="1" customFormat="1" ht="16.5" customHeight="1">
      <c r="B99" s="33"/>
      <c r="C99" s="173" t="s">
        <v>128</v>
      </c>
      <c r="D99" s="173" t="s">
        <v>123</v>
      </c>
      <c r="E99" s="174" t="s">
        <v>260</v>
      </c>
      <c r="F99" s="175" t="s">
        <v>261</v>
      </c>
      <c r="G99" s="176" t="s">
        <v>255</v>
      </c>
      <c r="H99" s="177">
        <v>9</v>
      </c>
      <c r="I99" s="178"/>
      <c r="J99" s="179">
        <f>ROUND(I99*H99,2)</f>
        <v>0</v>
      </c>
      <c r="K99" s="175" t="s">
        <v>127</v>
      </c>
      <c r="L99" s="37"/>
      <c r="M99" s="180" t="s">
        <v>1</v>
      </c>
      <c r="N99" s="181" t="s">
        <v>38</v>
      </c>
      <c r="O99" s="59"/>
      <c r="P99" s="182">
        <f>O99*H99</f>
        <v>0</v>
      </c>
      <c r="Q99" s="182">
        <v>5.0000000000000002E-5</v>
      </c>
      <c r="R99" s="182">
        <f>Q99*H99</f>
        <v>4.5000000000000004E-4</v>
      </c>
      <c r="S99" s="182">
        <v>0</v>
      </c>
      <c r="T99" s="183">
        <f>S99*H99</f>
        <v>0</v>
      </c>
      <c r="AR99" s="16" t="s">
        <v>128</v>
      </c>
      <c r="AT99" s="16" t="s">
        <v>123</v>
      </c>
      <c r="AU99" s="16" t="s">
        <v>77</v>
      </c>
      <c r="AY99" s="16" t="s">
        <v>120</v>
      </c>
      <c r="BE99" s="184">
        <f>IF(N99="základní",J99,0)</f>
        <v>0</v>
      </c>
      <c r="BF99" s="184">
        <f>IF(N99="snížená",J99,0)</f>
        <v>0</v>
      </c>
      <c r="BG99" s="184">
        <f>IF(N99="zákl. přenesená",J99,0)</f>
        <v>0</v>
      </c>
      <c r="BH99" s="184">
        <f>IF(N99="sníž. přenesená",J99,0)</f>
        <v>0</v>
      </c>
      <c r="BI99" s="184">
        <f>IF(N99="nulová",J99,0)</f>
        <v>0</v>
      </c>
      <c r="BJ99" s="16" t="s">
        <v>75</v>
      </c>
      <c r="BK99" s="184">
        <f>ROUND(I99*H99,2)</f>
        <v>0</v>
      </c>
      <c r="BL99" s="16" t="s">
        <v>128</v>
      </c>
      <c r="BM99" s="16" t="s">
        <v>262</v>
      </c>
    </row>
    <row r="100" spans="2:65" s="11" customFormat="1" ht="10">
      <c r="B100" s="185"/>
      <c r="C100" s="186"/>
      <c r="D100" s="187" t="s">
        <v>130</v>
      </c>
      <c r="E100" s="188" t="s">
        <v>1</v>
      </c>
      <c r="F100" s="189" t="s">
        <v>251</v>
      </c>
      <c r="G100" s="186"/>
      <c r="H100" s="188" t="s">
        <v>1</v>
      </c>
      <c r="I100" s="190"/>
      <c r="J100" s="186"/>
      <c r="K100" s="186"/>
      <c r="L100" s="191"/>
      <c r="M100" s="192"/>
      <c r="N100" s="193"/>
      <c r="O100" s="193"/>
      <c r="P100" s="193"/>
      <c r="Q100" s="193"/>
      <c r="R100" s="193"/>
      <c r="S100" s="193"/>
      <c r="T100" s="194"/>
      <c r="AT100" s="195" t="s">
        <v>130</v>
      </c>
      <c r="AU100" s="195" t="s">
        <v>77</v>
      </c>
      <c r="AV100" s="11" t="s">
        <v>75</v>
      </c>
      <c r="AW100" s="11" t="s">
        <v>30</v>
      </c>
      <c r="AX100" s="11" t="s">
        <v>67</v>
      </c>
      <c r="AY100" s="195" t="s">
        <v>120</v>
      </c>
    </row>
    <row r="101" spans="2:65" s="12" customFormat="1" ht="10">
      <c r="B101" s="196"/>
      <c r="C101" s="197"/>
      <c r="D101" s="187" t="s">
        <v>130</v>
      </c>
      <c r="E101" s="198" t="s">
        <v>232</v>
      </c>
      <c r="F101" s="199" t="s">
        <v>121</v>
      </c>
      <c r="G101" s="197"/>
      <c r="H101" s="200">
        <v>9</v>
      </c>
      <c r="I101" s="201"/>
      <c r="J101" s="197"/>
      <c r="K101" s="197"/>
      <c r="L101" s="202"/>
      <c r="M101" s="203"/>
      <c r="N101" s="204"/>
      <c r="O101" s="204"/>
      <c r="P101" s="204"/>
      <c r="Q101" s="204"/>
      <c r="R101" s="204"/>
      <c r="S101" s="204"/>
      <c r="T101" s="205"/>
      <c r="AT101" s="206" t="s">
        <v>130</v>
      </c>
      <c r="AU101" s="206" t="s">
        <v>77</v>
      </c>
      <c r="AV101" s="12" t="s">
        <v>77</v>
      </c>
      <c r="AW101" s="12" t="s">
        <v>30</v>
      </c>
      <c r="AX101" s="12" t="s">
        <v>75</v>
      </c>
      <c r="AY101" s="206" t="s">
        <v>120</v>
      </c>
    </row>
    <row r="102" spans="2:65" s="1" customFormat="1" ht="16.5" customHeight="1">
      <c r="B102" s="33"/>
      <c r="C102" s="173" t="s">
        <v>134</v>
      </c>
      <c r="D102" s="173" t="s">
        <v>123</v>
      </c>
      <c r="E102" s="174" t="s">
        <v>263</v>
      </c>
      <c r="F102" s="175" t="s">
        <v>264</v>
      </c>
      <c r="G102" s="176" t="s">
        <v>255</v>
      </c>
      <c r="H102" s="177">
        <v>3</v>
      </c>
      <c r="I102" s="178"/>
      <c r="J102" s="179">
        <f>ROUND(I102*H102,2)</f>
        <v>0</v>
      </c>
      <c r="K102" s="175" t="s">
        <v>127</v>
      </c>
      <c r="L102" s="37"/>
      <c r="M102" s="180" t="s">
        <v>1</v>
      </c>
      <c r="N102" s="181" t="s">
        <v>38</v>
      </c>
      <c r="O102" s="59"/>
      <c r="P102" s="182">
        <f>O102*H102</f>
        <v>0</v>
      </c>
      <c r="Q102" s="182">
        <v>5.0000000000000002E-5</v>
      </c>
      <c r="R102" s="182">
        <f>Q102*H102</f>
        <v>1.5000000000000001E-4</v>
      </c>
      <c r="S102" s="182">
        <v>0</v>
      </c>
      <c r="T102" s="183">
        <f>S102*H102</f>
        <v>0</v>
      </c>
      <c r="AR102" s="16" t="s">
        <v>128</v>
      </c>
      <c r="AT102" s="16" t="s">
        <v>123</v>
      </c>
      <c r="AU102" s="16" t="s">
        <v>77</v>
      </c>
      <c r="AY102" s="16" t="s">
        <v>120</v>
      </c>
      <c r="BE102" s="184">
        <f>IF(N102="základní",J102,0)</f>
        <v>0</v>
      </c>
      <c r="BF102" s="184">
        <f>IF(N102="snížená",J102,0)</f>
        <v>0</v>
      </c>
      <c r="BG102" s="184">
        <f>IF(N102="zákl. přenesená",J102,0)</f>
        <v>0</v>
      </c>
      <c r="BH102" s="184">
        <f>IF(N102="sníž. přenesená",J102,0)</f>
        <v>0</v>
      </c>
      <c r="BI102" s="184">
        <f>IF(N102="nulová",J102,0)</f>
        <v>0</v>
      </c>
      <c r="BJ102" s="16" t="s">
        <v>75</v>
      </c>
      <c r="BK102" s="184">
        <f>ROUND(I102*H102,2)</f>
        <v>0</v>
      </c>
      <c r="BL102" s="16" t="s">
        <v>128</v>
      </c>
      <c r="BM102" s="16" t="s">
        <v>265</v>
      </c>
    </row>
    <row r="103" spans="2:65" s="11" customFormat="1" ht="10">
      <c r="B103" s="185"/>
      <c r="C103" s="186"/>
      <c r="D103" s="187" t="s">
        <v>130</v>
      </c>
      <c r="E103" s="188" t="s">
        <v>1</v>
      </c>
      <c r="F103" s="189" t="s">
        <v>251</v>
      </c>
      <c r="G103" s="186"/>
      <c r="H103" s="188" t="s">
        <v>1</v>
      </c>
      <c r="I103" s="190"/>
      <c r="J103" s="186"/>
      <c r="K103" s="186"/>
      <c r="L103" s="191"/>
      <c r="M103" s="192"/>
      <c r="N103" s="193"/>
      <c r="O103" s="193"/>
      <c r="P103" s="193"/>
      <c r="Q103" s="193"/>
      <c r="R103" s="193"/>
      <c r="S103" s="193"/>
      <c r="T103" s="194"/>
      <c r="AT103" s="195" t="s">
        <v>130</v>
      </c>
      <c r="AU103" s="195" t="s">
        <v>77</v>
      </c>
      <c r="AV103" s="11" t="s">
        <v>75</v>
      </c>
      <c r="AW103" s="11" t="s">
        <v>30</v>
      </c>
      <c r="AX103" s="11" t="s">
        <v>67</v>
      </c>
      <c r="AY103" s="195" t="s">
        <v>120</v>
      </c>
    </row>
    <row r="104" spans="2:65" s="12" customFormat="1" ht="10">
      <c r="B104" s="196"/>
      <c r="C104" s="197"/>
      <c r="D104" s="187" t="s">
        <v>130</v>
      </c>
      <c r="E104" s="198" t="s">
        <v>233</v>
      </c>
      <c r="F104" s="199" t="s">
        <v>142</v>
      </c>
      <c r="G104" s="197"/>
      <c r="H104" s="200">
        <v>3</v>
      </c>
      <c r="I104" s="201"/>
      <c r="J104" s="197"/>
      <c r="K104" s="197"/>
      <c r="L104" s="202"/>
      <c r="M104" s="203"/>
      <c r="N104" s="204"/>
      <c r="O104" s="204"/>
      <c r="P104" s="204"/>
      <c r="Q104" s="204"/>
      <c r="R104" s="204"/>
      <c r="S104" s="204"/>
      <c r="T104" s="205"/>
      <c r="AT104" s="206" t="s">
        <v>130</v>
      </c>
      <c r="AU104" s="206" t="s">
        <v>77</v>
      </c>
      <c r="AV104" s="12" t="s">
        <v>77</v>
      </c>
      <c r="AW104" s="12" t="s">
        <v>30</v>
      </c>
      <c r="AX104" s="12" t="s">
        <v>75</v>
      </c>
      <c r="AY104" s="206" t="s">
        <v>120</v>
      </c>
    </row>
    <row r="105" spans="2:65" s="1" customFormat="1" ht="22.5" customHeight="1">
      <c r="B105" s="33"/>
      <c r="C105" s="173" t="s">
        <v>152</v>
      </c>
      <c r="D105" s="173" t="s">
        <v>123</v>
      </c>
      <c r="E105" s="174" t="s">
        <v>266</v>
      </c>
      <c r="F105" s="175" t="s">
        <v>267</v>
      </c>
      <c r="G105" s="176" t="s">
        <v>126</v>
      </c>
      <c r="H105" s="177">
        <v>14.9</v>
      </c>
      <c r="I105" s="178"/>
      <c r="J105" s="179">
        <f>ROUND(I105*H105,2)</f>
        <v>0</v>
      </c>
      <c r="K105" s="175" t="s">
        <v>127</v>
      </c>
      <c r="L105" s="37"/>
      <c r="M105" s="180" t="s">
        <v>1</v>
      </c>
      <c r="N105" s="181" t="s">
        <v>38</v>
      </c>
      <c r="O105" s="59"/>
      <c r="P105" s="182">
        <f>O105*H105</f>
        <v>0</v>
      </c>
      <c r="Q105" s="182">
        <v>0</v>
      </c>
      <c r="R105" s="182">
        <f>Q105*H105</f>
        <v>0</v>
      </c>
      <c r="S105" s="182">
        <v>0.26</v>
      </c>
      <c r="T105" s="183">
        <f>S105*H105</f>
        <v>3.8740000000000001</v>
      </c>
      <c r="AR105" s="16" t="s">
        <v>128</v>
      </c>
      <c r="AT105" s="16" t="s">
        <v>123</v>
      </c>
      <c r="AU105" s="16" t="s">
        <v>77</v>
      </c>
      <c r="AY105" s="16" t="s">
        <v>120</v>
      </c>
      <c r="BE105" s="184">
        <f>IF(N105="základní",J105,0)</f>
        <v>0</v>
      </c>
      <c r="BF105" s="184">
        <f>IF(N105="snížená",J105,0)</f>
        <v>0</v>
      </c>
      <c r="BG105" s="184">
        <f>IF(N105="zákl. přenesená",J105,0)</f>
        <v>0</v>
      </c>
      <c r="BH105" s="184">
        <f>IF(N105="sníž. přenesená",J105,0)</f>
        <v>0</v>
      </c>
      <c r="BI105" s="184">
        <f>IF(N105="nulová",J105,0)</f>
        <v>0</v>
      </c>
      <c r="BJ105" s="16" t="s">
        <v>75</v>
      </c>
      <c r="BK105" s="184">
        <f>ROUND(I105*H105,2)</f>
        <v>0</v>
      </c>
      <c r="BL105" s="16" t="s">
        <v>128</v>
      </c>
      <c r="BM105" s="16" t="s">
        <v>268</v>
      </c>
    </row>
    <row r="106" spans="2:65" s="11" customFormat="1" ht="10">
      <c r="B106" s="185"/>
      <c r="C106" s="186"/>
      <c r="D106" s="187" t="s">
        <v>130</v>
      </c>
      <c r="E106" s="188" t="s">
        <v>1</v>
      </c>
      <c r="F106" s="189" t="s">
        <v>251</v>
      </c>
      <c r="G106" s="186"/>
      <c r="H106" s="188" t="s">
        <v>1</v>
      </c>
      <c r="I106" s="190"/>
      <c r="J106" s="186"/>
      <c r="K106" s="186"/>
      <c r="L106" s="191"/>
      <c r="M106" s="192"/>
      <c r="N106" s="193"/>
      <c r="O106" s="193"/>
      <c r="P106" s="193"/>
      <c r="Q106" s="193"/>
      <c r="R106" s="193"/>
      <c r="S106" s="193"/>
      <c r="T106" s="194"/>
      <c r="AT106" s="195" t="s">
        <v>130</v>
      </c>
      <c r="AU106" s="195" t="s">
        <v>77</v>
      </c>
      <c r="AV106" s="11" t="s">
        <v>75</v>
      </c>
      <c r="AW106" s="11" t="s">
        <v>30</v>
      </c>
      <c r="AX106" s="11" t="s">
        <v>67</v>
      </c>
      <c r="AY106" s="195" t="s">
        <v>120</v>
      </c>
    </row>
    <row r="107" spans="2:65" s="12" customFormat="1" ht="10">
      <c r="B107" s="196"/>
      <c r="C107" s="197"/>
      <c r="D107" s="187" t="s">
        <v>130</v>
      </c>
      <c r="E107" s="198" t="s">
        <v>1</v>
      </c>
      <c r="F107" s="199" t="s">
        <v>269</v>
      </c>
      <c r="G107" s="197"/>
      <c r="H107" s="200">
        <v>14.9</v>
      </c>
      <c r="I107" s="201"/>
      <c r="J107" s="197"/>
      <c r="K107" s="197"/>
      <c r="L107" s="202"/>
      <c r="M107" s="203"/>
      <c r="N107" s="204"/>
      <c r="O107" s="204"/>
      <c r="P107" s="204"/>
      <c r="Q107" s="204"/>
      <c r="R107" s="204"/>
      <c r="S107" s="204"/>
      <c r="T107" s="205"/>
      <c r="AT107" s="206" t="s">
        <v>130</v>
      </c>
      <c r="AU107" s="206" t="s">
        <v>77</v>
      </c>
      <c r="AV107" s="12" t="s">
        <v>77</v>
      </c>
      <c r="AW107" s="12" t="s">
        <v>30</v>
      </c>
      <c r="AX107" s="12" t="s">
        <v>75</v>
      </c>
      <c r="AY107" s="206" t="s">
        <v>120</v>
      </c>
    </row>
    <row r="108" spans="2:65" s="1" customFormat="1" ht="33.75" customHeight="1">
      <c r="B108" s="33"/>
      <c r="C108" s="173" t="s">
        <v>156</v>
      </c>
      <c r="D108" s="173" t="s">
        <v>123</v>
      </c>
      <c r="E108" s="174" t="s">
        <v>270</v>
      </c>
      <c r="F108" s="175" t="s">
        <v>271</v>
      </c>
      <c r="G108" s="176" t="s">
        <v>126</v>
      </c>
      <c r="H108" s="177">
        <v>282.10000000000002</v>
      </c>
      <c r="I108" s="178"/>
      <c r="J108" s="179">
        <f>ROUND(I108*H108,2)</f>
        <v>0</v>
      </c>
      <c r="K108" s="175" t="s">
        <v>127</v>
      </c>
      <c r="L108" s="37"/>
      <c r="M108" s="180" t="s">
        <v>1</v>
      </c>
      <c r="N108" s="181" t="s">
        <v>38</v>
      </c>
      <c r="O108" s="59"/>
      <c r="P108" s="182">
        <f>O108*H108</f>
        <v>0</v>
      </c>
      <c r="Q108" s="182">
        <v>0</v>
      </c>
      <c r="R108" s="182">
        <f>Q108*H108</f>
        <v>0</v>
      </c>
      <c r="S108" s="182">
        <v>0.255</v>
      </c>
      <c r="T108" s="183">
        <f>S108*H108</f>
        <v>71.935500000000005</v>
      </c>
      <c r="AR108" s="16" t="s">
        <v>128</v>
      </c>
      <c r="AT108" s="16" t="s">
        <v>123</v>
      </c>
      <c r="AU108" s="16" t="s">
        <v>77</v>
      </c>
      <c r="AY108" s="16" t="s">
        <v>120</v>
      </c>
      <c r="BE108" s="184">
        <f>IF(N108="základní",J108,0)</f>
        <v>0</v>
      </c>
      <c r="BF108" s="184">
        <f>IF(N108="snížená",J108,0)</f>
        <v>0</v>
      </c>
      <c r="BG108" s="184">
        <f>IF(N108="zákl. přenesená",J108,0)</f>
        <v>0</v>
      </c>
      <c r="BH108" s="184">
        <f>IF(N108="sníž. přenesená",J108,0)</f>
        <v>0</v>
      </c>
      <c r="BI108" s="184">
        <f>IF(N108="nulová",J108,0)</f>
        <v>0</v>
      </c>
      <c r="BJ108" s="16" t="s">
        <v>75</v>
      </c>
      <c r="BK108" s="184">
        <f>ROUND(I108*H108,2)</f>
        <v>0</v>
      </c>
      <c r="BL108" s="16" t="s">
        <v>128</v>
      </c>
      <c r="BM108" s="16" t="s">
        <v>272</v>
      </c>
    </row>
    <row r="109" spans="2:65" s="11" customFormat="1" ht="10">
      <c r="B109" s="185"/>
      <c r="C109" s="186"/>
      <c r="D109" s="187" t="s">
        <v>130</v>
      </c>
      <c r="E109" s="188" t="s">
        <v>1</v>
      </c>
      <c r="F109" s="189" t="s">
        <v>251</v>
      </c>
      <c r="G109" s="186"/>
      <c r="H109" s="188" t="s">
        <v>1</v>
      </c>
      <c r="I109" s="190"/>
      <c r="J109" s="186"/>
      <c r="K109" s="186"/>
      <c r="L109" s="191"/>
      <c r="M109" s="192"/>
      <c r="N109" s="193"/>
      <c r="O109" s="193"/>
      <c r="P109" s="193"/>
      <c r="Q109" s="193"/>
      <c r="R109" s="193"/>
      <c r="S109" s="193"/>
      <c r="T109" s="194"/>
      <c r="AT109" s="195" t="s">
        <v>130</v>
      </c>
      <c r="AU109" s="195" t="s">
        <v>77</v>
      </c>
      <c r="AV109" s="11" t="s">
        <v>75</v>
      </c>
      <c r="AW109" s="11" t="s">
        <v>30</v>
      </c>
      <c r="AX109" s="11" t="s">
        <v>67</v>
      </c>
      <c r="AY109" s="195" t="s">
        <v>120</v>
      </c>
    </row>
    <row r="110" spans="2:65" s="11" customFormat="1" ht="10">
      <c r="B110" s="185"/>
      <c r="C110" s="186"/>
      <c r="D110" s="187" t="s">
        <v>130</v>
      </c>
      <c r="E110" s="188" t="s">
        <v>1</v>
      </c>
      <c r="F110" s="189" t="s">
        <v>273</v>
      </c>
      <c r="G110" s="186"/>
      <c r="H110" s="188" t="s">
        <v>1</v>
      </c>
      <c r="I110" s="190"/>
      <c r="J110" s="186"/>
      <c r="K110" s="186"/>
      <c r="L110" s="191"/>
      <c r="M110" s="192"/>
      <c r="N110" s="193"/>
      <c r="O110" s="193"/>
      <c r="P110" s="193"/>
      <c r="Q110" s="193"/>
      <c r="R110" s="193"/>
      <c r="S110" s="193"/>
      <c r="T110" s="194"/>
      <c r="AT110" s="195" t="s">
        <v>130</v>
      </c>
      <c r="AU110" s="195" t="s">
        <v>77</v>
      </c>
      <c r="AV110" s="11" t="s">
        <v>75</v>
      </c>
      <c r="AW110" s="11" t="s">
        <v>30</v>
      </c>
      <c r="AX110" s="11" t="s">
        <v>67</v>
      </c>
      <c r="AY110" s="195" t="s">
        <v>120</v>
      </c>
    </row>
    <row r="111" spans="2:65" s="12" customFormat="1" ht="10">
      <c r="B111" s="196"/>
      <c r="C111" s="197"/>
      <c r="D111" s="187" t="s">
        <v>130</v>
      </c>
      <c r="E111" s="198" t="s">
        <v>1</v>
      </c>
      <c r="F111" s="199" t="s">
        <v>274</v>
      </c>
      <c r="G111" s="197"/>
      <c r="H111" s="200">
        <v>282.10000000000002</v>
      </c>
      <c r="I111" s="201"/>
      <c r="J111" s="197"/>
      <c r="K111" s="197"/>
      <c r="L111" s="202"/>
      <c r="M111" s="203"/>
      <c r="N111" s="204"/>
      <c r="O111" s="204"/>
      <c r="P111" s="204"/>
      <c r="Q111" s="204"/>
      <c r="R111" s="204"/>
      <c r="S111" s="204"/>
      <c r="T111" s="205"/>
      <c r="AT111" s="206" t="s">
        <v>130</v>
      </c>
      <c r="AU111" s="206" t="s">
        <v>77</v>
      </c>
      <c r="AV111" s="12" t="s">
        <v>77</v>
      </c>
      <c r="AW111" s="12" t="s">
        <v>30</v>
      </c>
      <c r="AX111" s="12" t="s">
        <v>75</v>
      </c>
      <c r="AY111" s="206" t="s">
        <v>120</v>
      </c>
    </row>
    <row r="112" spans="2:65" s="1" customFormat="1" ht="22.5" customHeight="1">
      <c r="B112" s="33"/>
      <c r="C112" s="173" t="s">
        <v>160</v>
      </c>
      <c r="D112" s="173" t="s">
        <v>123</v>
      </c>
      <c r="E112" s="174" t="s">
        <v>275</v>
      </c>
      <c r="F112" s="175" t="s">
        <v>276</v>
      </c>
      <c r="G112" s="176" t="s">
        <v>126</v>
      </c>
      <c r="H112" s="177">
        <v>946.5</v>
      </c>
      <c r="I112" s="178"/>
      <c r="J112" s="179">
        <f>ROUND(I112*H112,2)</f>
        <v>0</v>
      </c>
      <c r="K112" s="175" t="s">
        <v>127</v>
      </c>
      <c r="L112" s="37"/>
      <c r="M112" s="180" t="s">
        <v>1</v>
      </c>
      <c r="N112" s="181" t="s">
        <v>38</v>
      </c>
      <c r="O112" s="59"/>
      <c r="P112" s="182">
        <f>O112*H112</f>
        <v>0</v>
      </c>
      <c r="Q112" s="182">
        <v>0</v>
      </c>
      <c r="R112" s="182">
        <f>Q112*H112</f>
        <v>0</v>
      </c>
      <c r="S112" s="182">
        <v>0.44</v>
      </c>
      <c r="T112" s="183">
        <f>S112*H112</f>
        <v>416.46</v>
      </c>
      <c r="AR112" s="16" t="s">
        <v>128</v>
      </c>
      <c r="AT112" s="16" t="s">
        <v>123</v>
      </c>
      <c r="AU112" s="16" t="s">
        <v>77</v>
      </c>
      <c r="AY112" s="16" t="s">
        <v>120</v>
      </c>
      <c r="BE112" s="184">
        <f>IF(N112="základní",J112,0)</f>
        <v>0</v>
      </c>
      <c r="BF112" s="184">
        <f>IF(N112="snížená",J112,0)</f>
        <v>0</v>
      </c>
      <c r="BG112" s="184">
        <f>IF(N112="zákl. přenesená",J112,0)</f>
        <v>0</v>
      </c>
      <c r="BH112" s="184">
        <f>IF(N112="sníž. přenesená",J112,0)</f>
        <v>0</v>
      </c>
      <c r="BI112" s="184">
        <f>IF(N112="nulová",J112,0)</f>
        <v>0</v>
      </c>
      <c r="BJ112" s="16" t="s">
        <v>75</v>
      </c>
      <c r="BK112" s="184">
        <f>ROUND(I112*H112,2)</f>
        <v>0</v>
      </c>
      <c r="BL112" s="16" t="s">
        <v>128</v>
      </c>
      <c r="BM112" s="16" t="s">
        <v>277</v>
      </c>
    </row>
    <row r="113" spans="2:65" s="11" customFormat="1" ht="10">
      <c r="B113" s="185"/>
      <c r="C113" s="186"/>
      <c r="D113" s="187" t="s">
        <v>130</v>
      </c>
      <c r="E113" s="188" t="s">
        <v>1</v>
      </c>
      <c r="F113" s="189" t="s">
        <v>251</v>
      </c>
      <c r="G113" s="186"/>
      <c r="H113" s="188" t="s">
        <v>1</v>
      </c>
      <c r="I113" s="190"/>
      <c r="J113" s="186"/>
      <c r="K113" s="186"/>
      <c r="L113" s="191"/>
      <c r="M113" s="192"/>
      <c r="N113" s="193"/>
      <c r="O113" s="193"/>
      <c r="P113" s="193"/>
      <c r="Q113" s="193"/>
      <c r="R113" s="193"/>
      <c r="S113" s="193"/>
      <c r="T113" s="194"/>
      <c r="AT113" s="195" t="s">
        <v>130</v>
      </c>
      <c r="AU113" s="195" t="s">
        <v>77</v>
      </c>
      <c r="AV113" s="11" t="s">
        <v>75</v>
      </c>
      <c r="AW113" s="11" t="s">
        <v>30</v>
      </c>
      <c r="AX113" s="11" t="s">
        <v>67</v>
      </c>
      <c r="AY113" s="195" t="s">
        <v>120</v>
      </c>
    </row>
    <row r="114" spans="2:65" s="12" customFormat="1" ht="10">
      <c r="B114" s="196"/>
      <c r="C114" s="197"/>
      <c r="D114" s="187" t="s">
        <v>130</v>
      </c>
      <c r="E114" s="198" t="s">
        <v>1</v>
      </c>
      <c r="F114" s="199" t="s">
        <v>278</v>
      </c>
      <c r="G114" s="197"/>
      <c r="H114" s="200">
        <v>946.5</v>
      </c>
      <c r="I114" s="201"/>
      <c r="J114" s="197"/>
      <c r="K114" s="197"/>
      <c r="L114" s="202"/>
      <c r="M114" s="203"/>
      <c r="N114" s="204"/>
      <c r="O114" s="204"/>
      <c r="P114" s="204"/>
      <c r="Q114" s="204"/>
      <c r="R114" s="204"/>
      <c r="S114" s="204"/>
      <c r="T114" s="205"/>
      <c r="AT114" s="206" t="s">
        <v>130</v>
      </c>
      <c r="AU114" s="206" t="s">
        <v>77</v>
      </c>
      <c r="AV114" s="12" t="s">
        <v>77</v>
      </c>
      <c r="AW114" s="12" t="s">
        <v>30</v>
      </c>
      <c r="AX114" s="12" t="s">
        <v>75</v>
      </c>
      <c r="AY114" s="206" t="s">
        <v>120</v>
      </c>
    </row>
    <row r="115" spans="2:65" s="1" customFormat="1" ht="22.5" customHeight="1">
      <c r="B115" s="33"/>
      <c r="C115" s="173" t="s">
        <v>121</v>
      </c>
      <c r="D115" s="173" t="s">
        <v>123</v>
      </c>
      <c r="E115" s="174" t="s">
        <v>279</v>
      </c>
      <c r="F115" s="175" t="s">
        <v>280</v>
      </c>
      <c r="G115" s="176" t="s">
        <v>126</v>
      </c>
      <c r="H115" s="177">
        <v>12.7</v>
      </c>
      <c r="I115" s="178"/>
      <c r="J115" s="179">
        <f>ROUND(I115*H115,2)</f>
        <v>0</v>
      </c>
      <c r="K115" s="175" t="s">
        <v>127</v>
      </c>
      <c r="L115" s="37"/>
      <c r="M115" s="180" t="s">
        <v>1</v>
      </c>
      <c r="N115" s="181" t="s">
        <v>38</v>
      </c>
      <c r="O115" s="59"/>
      <c r="P115" s="182">
        <f>O115*H115</f>
        <v>0</v>
      </c>
      <c r="Q115" s="182">
        <v>0</v>
      </c>
      <c r="R115" s="182">
        <f>Q115*H115</f>
        <v>0</v>
      </c>
      <c r="S115" s="182">
        <v>0.22</v>
      </c>
      <c r="T115" s="183">
        <f>S115*H115</f>
        <v>2.794</v>
      </c>
      <c r="AR115" s="16" t="s">
        <v>128</v>
      </c>
      <c r="AT115" s="16" t="s">
        <v>123</v>
      </c>
      <c r="AU115" s="16" t="s">
        <v>77</v>
      </c>
      <c r="AY115" s="16" t="s">
        <v>120</v>
      </c>
      <c r="BE115" s="184">
        <f>IF(N115="základní",J115,0)</f>
        <v>0</v>
      </c>
      <c r="BF115" s="184">
        <f>IF(N115="snížená",J115,0)</f>
        <v>0</v>
      </c>
      <c r="BG115" s="184">
        <f>IF(N115="zákl. přenesená",J115,0)</f>
        <v>0</v>
      </c>
      <c r="BH115" s="184">
        <f>IF(N115="sníž. přenesená",J115,0)</f>
        <v>0</v>
      </c>
      <c r="BI115" s="184">
        <f>IF(N115="nulová",J115,0)</f>
        <v>0</v>
      </c>
      <c r="BJ115" s="16" t="s">
        <v>75</v>
      </c>
      <c r="BK115" s="184">
        <f>ROUND(I115*H115,2)</f>
        <v>0</v>
      </c>
      <c r="BL115" s="16" t="s">
        <v>128</v>
      </c>
      <c r="BM115" s="16" t="s">
        <v>281</v>
      </c>
    </row>
    <row r="116" spans="2:65" s="11" customFormat="1" ht="10">
      <c r="B116" s="185"/>
      <c r="C116" s="186"/>
      <c r="D116" s="187" t="s">
        <v>130</v>
      </c>
      <c r="E116" s="188" t="s">
        <v>1</v>
      </c>
      <c r="F116" s="189" t="s">
        <v>251</v>
      </c>
      <c r="G116" s="186"/>
      <c r="H116" s="188" t="s">
        <v>1</v>
      </c>
      <c r="I116" s="190"/>
      <c r="J116" s="186"/>
      <c r="K116" s="186"/>
      <c r="L116" s="191"/>
      <c r="M116" s="192"/>
      <c r="N116" s="193"/>
      <c r="O116" s="193"/>
      <c r="P116" s="193"/>
      <c r="Q116" s="193"/>
      <c r="R116" s="193"/>
      <c r="S116" s="193"/>
      <c r="T116" s="194"/>
      <c r="AT116" s="195" t="s">
        <v>130</v>
      </c>
      <c r="AU116" s="195" t="s">
        <v>77</v>
      </c>
      <c r="AV116" s="11" t="s">
        <v>75</v>
      </c>
      <c r="AW116" s="11" t="s">
        <v>30</v>
      </c>
      <c r="AX116" s="11" t="s">
        <v>67</v>
      </c>
      <c r="AY116" s="195" t="s">
        <v>120</v>
      </c>
    </row>
    <row r="117" spans="2:65" s="11" customFormat="1" ht="10">
      <c r="B117" s="185"/>
      <c r="C117" s="186"/>
      <c r="D117" s="187" t="s">
        <v>130</v>
      </c>
      <c r="E117" s="188" t="s">
        <v>1</v>
      </c>
      <c r="F117" s="189" t="s">
        <v>282</v>
      </c>
      <c r="G117" s="186"/>
      <c r="H117" s="188" t="s">
        <v>1</v>
      </c>
      <c r="I117" s="190"/>
      <c r="J117" s="186"/>
      <c r="K117" s="186"/>
      <c r="L117" s="191"/>
      <c r="M117" s="192"/>
      <c r="N117" s="193"/>
      <c r="O117" s="193"/>
      <c r="P117" s="193"/>
      <c r="Q117" s="193"/>
      <c r="R117" s="193"/>
      <c r="S117" s="193"/>
      <c r="T117" s="194"/>
      <c r="AT117" s="195" t="s">
        <v>130</v>
      </c>
      <c r="AU117" s="195" t="s">
        <v>77</v>
      </c>
      <c r="AV117" s="11" t="s">
        <v>75</v>
      </c>
      <c r="AW117" s="11" t="s">
        <v>30</v>
      </c>
      <c r="AX117" s="11" t="s">
        <v>67</v>
      </c>
      <c r="AY117" s="195" t="s">
        <v>120</v>
      </c>
    </row>
    <row r="118" spans="2:65" s="12" customFormat="1" ht="10">
      <c r="B118" s="196"/>
      <c r="C118" s="197"/>
      <c r="D118" s="187" t="s">
        <v>130</v>
      </c>
      <c r="E118" s="198" t="s">
        <v>1</v>
      </c>
      <c r="F118" s="199" t="s">
        <v>283</v>
      </c>
      <c r="G118" s="197"/>
      <c r="H118" s="200">
        <v>12.7</v>
      </c>
      <c r="I118" s="201"/>
      <c r="J118" s="197"/>
      <c r="K118" s="197"/>
      <c r="L118" s="202"/>
      <c r="M118" s="203"/>
      <c r="N118" s="204"/>
      <c r="O118" s="204"/>
      <c r="P118" s="204"/>
      <c r="Q118" s="204"/>
      <c r="R118" s="204"/>
      <c r="S118" s="204"/>
      <c r="T118" s="205"/>
      <c r="AT118" s="206" t="s">
        <v>130</v>
      </c>
      <c r="AU118" s="206" t="s">
        <v>77</v>
      </c>
      <c r="AV118" s="12" t="s">
        <v>77</v>
      </c>
      <c r="AW118" s="12" t="s">
        <v>30</v>
      </c>
      <c r="AX118" s="12" t="s">
        <v>75</v>
      </c>
      <c r="AY118" s="206" t="s">
        <v>120</v>
      </c>
    </row>
    <row r="119" spans="2:65" s="1" customFormat="1" ht="22.5" customHeight="1">
      <c r="B119" s="33"/>
      <c r="C119" s="173" t="s">
        <v>171</v>
      </c>
      <c r="D119" s="173" t="s">
        <v>123</v>
      </c>
      <c r="E119" s="174" t="s">
        <v>284</v>
      </c>
      <c r="F119" s="175" t="s">
        <v>285</v>
      </c>
      <c r="G119" s="176" t="s">
        <v>126</v>
      </c>
      <c r="H119" s="177">
        <v>636.79999999999995</v>
      </c>
      <c r="I119" s="178"/>
      <c r="J119" s="179">
        <f>ROUND(I119*H119,2)</f>
        <v>0</v>
      </c>
      <c r="K119" s="175" t="s">
        <v>127</v>
      </c>
      <c r="L119" s="37"/>
      <c r="M119" s="180" t="s">
        <v>1</v>
      </c>
      <c r="N119" s="181" t="s">
        <v>38</v>
      </c>
      <c r="O119" s="59"/>
      <c r="P119" s="182">
        <f>O119*H119</f>
        <v>0</v>
      </c>
      <c r="Q119" s="182">
        <v>0</v>
      </c>
      <c r="R119" s="182">
        <f>Q119*H119</f>
        <v>0</v>
      </c>
      <c r="S119" s="182">
        <v>0.45</v>
      </c>
      <c r="T119" s="183">
        <f>S119*H119</f>
        <v>286.56</v>
      </c>
      <c r="AR119" s="16" t="s">
        <v>128</v>
      </c>
      <c r="AT119" s="16" t="s">
        <v>123</v>
      </c>
      <c r="AU119" s="16" t="s">
        <v>77</v>
      </c>
      <c r="AY119" s="16" t="s">
        <v>120</v>
      </c>
      <c r="BE119" s="184">
        <f>IF(N119="základní",J119,0)</f>
        <v>0</v>
      </c>
      <c r="BF119" s="184">
        <f>IF(N119="snížená",J119,0)</f>
        <v>0</v>
      </c>
      <c r="BG119" s="184">
        <f>IF(N119="zákl. přenesená",J119,0)</f>
        <v>0</v>
      </c>
      <c r="BH119" s="184">
        <f>IF(N119="sníž. přenesená",J119,0)</f>
        <v>0</v>
      </c>
      <c r="BI119" s="184">
        <f>IF(N119="nulová",J119,0)</f>
        <v>0</v>
      </c>
      <c r="BJ119" s="16" t="s">
        <v>75</v>
      </c>
      <c r="BK119" s="184">
        <f>ROUND(I119*H119,2)</f>
        <v>0</v>
      </c>
      <c r="BL119" s="16" t="s">
        <v>128</v>
      </c>
      <c r="BM119" s="16" t="s">
        <v>286</v>
      </c>
    </row>
    <row r="120" spans="2:65" s="11" customFormat="1" ht="10">
      <c r="B120" s="185"/>
      <c r="C120" s="186"/>
      <c r="D120" s="187" t="s">
        <v>130</v>
      </c>
      <c r="E120" s="188" t="s">
        <v>1</v>
      </c>
      <c r="F120" s="189" t="s">
        <v>251</v>
      </c>
      <c r="G120" s="186"/>
      <c r="H120" s="188" t="s">
        <v>1</v>
      </c>
      <c r="I120" s="190"/>
      <c r="J120" s="186"/>
      <c r="K120" s="186"/>
      <c r="L120" s="191"/>
      <c r="M120" s="192"/>
      <c r="N120" s="193"/>
      <c r="O120" s="193"/>
      <c r="P120" s="193"/>
      <c r="Q120" s="193"/>
      <c r="R120" s="193"/>
      <c r="S120" s="193"/>
      <c r="T120" s="194"/>
      <c r="AT120" s="195" t="s">
        <v>130</v>
      </c>
      <c r="AU120" s="195" t="s">
        <v>77</v>
      </c>
      <c r="AV120" s="11" t="s">
        <v>75</v>
      </c>
      <c r="AW120" s="11" t="s">
        <v>30</v>
      </c>
      <c r="AX120" s="11" t="s">
        <v>67</v>
      </c>
      <c r="AY120" s="195" t="s">
        <v>120</v>
      </c>
    </row>
    <row r="121" spans="2:65" s="11" customFormat="1" ht="10">
      <c r="B121" s="185"/>
      <c r="C121" s="186"/>
      <c r="D121" s="187" t="s">
        <v>130</v>
      </c>
      <c r="E121" s="188" t="s">
        <v>1</v>
      </c>
      <c r="F121" s="189" t="s">
        <v>287</v>
      </c>
      <c r="G121" s="186"/>
      <c r="H121" s="188" t="s">
        <v>1</v>
      </c>
      <c r="I121" s="190"/>
      <c r="J121" s="186"/>
      <c r="K121" s="186"/>
      <c r="L121" s="191"/>
      <c r="M121" s="192"/>
      <c r="N121" s="193"/>
      <c r="O121" s="193"/>
      <c r="P121" s="193"/>
      <c r="Q121" s="193"/>
      <c r="R121" s="193"/>
      <c r="S121" s="193"/>
      <c r="T121" s="194"/>
      <c r="AT121" s="195" t="s">
        <v>130</v>
      </c>
      <c r="AU121" s="195" t="s">
        <v>77</v>
      </c>
      <c r="AV121" s="11" t="s">
        <v>75</v>
      </c>
      <c r="AW121" s="11" t="s">
        <v>30</v>
      </c>
      <c r="AX121" s="11" t="s">
        <v>67</v>
      </c>
      <c r="AY121" s="195" t="s">
        <v>120</v>
      </c>
    </row>
    <row r="122" spans="2:65" s="12" customFormat="1" ht="10">
      <c r="B122" s="196"/>
      <c r="C122" s="197"/>
      <c r="D122" s="187" t="s">
        <v>130</v>
      </c>
      <c r="E122" s="198" t="s">
        <v>1</v>
      </c>
      <c r="F122" s="199" t="s">
        <v>288</v>
      </c>
      <c r="G122" s="197"/>
      <c r="H122" s="200">
        <v>636.79999999999995</v>
      </c>
      <c r="I122" s="201"/>
      <c r="J122" s="197"/>
      <c r="K122" s="197"/>
      <c r="L122" s="202"/>
      <c r="M122" s="203"/>
      <c r="N122" s="204"/>
      <c r="O122" s="204"/>
      <c r="P122" s="204"/>
      <c r="Q122" s="204"/>
      <c r="R122" s="204"/>
      <c r="S122" s="204"/>
      <c r="T122" s="205"/>
      <c r="AT122" s="206" t="s">
        <v>130</v>
      </c>
      <c r="AU122" s="206" t="s">
        <v>77</v>
      </c>
      <c r="AV122" s="12" t="s">
        <v>77</v>
      </c>
      <c r="AW122" s="12" t="s">
        <v>30</v>
      </c>
      <c r="AX122" s="12" t="s">
        <v>75</v>
      </c>
      <c r="AY122" s="206" t="s">
        <v>120</v>
      </c>
    </row>
    <row r="123" spans="2:65" s="1" customFormat="1" ht="22.5" customHeight="1">
      <c r="B123" s="33"/>
      <c r="C123" s="173" t="s">
        <v>175</v>
      </c>
      <c r="D123" s="173" t="s">
        <v>123</v>
      </c>
      <c r="E123" s="174" t="s">
        <v>289</v>
      </c>
      <c r="F123" s="175" t="s">
        <v>290</v>
      </c>
      <c r="G123" s="176" t="s">
        <v>291</v>
      </c>
      <c r="H123" s="177">
        <v>301.10000000000002</v>
      </c>
      <c r="I123" s="178"/>
      <c r="J123" s="179">
        <f>ROUND(I123*H123,2)</f>
        <v>0</v>
      </c>
      <c r="K123" s="175" t="s">
        <v>127</v>
      </c>
      <c r="L123" s="37"/>
      <c r="M123" s="180" t="s">
        <v>1</v>
      </c>
      <c r="N123" s="181" t="s">
        <v>38</v>
      </c>
      <c r="O123" s="59"/>
      <c r="P123" s="182">
        <f>O123*H123</f>
        <v>0</v>
      </c>
      <c r="Q123" s="182">
        <v>0</v>
      </c>
      <c r="R123" s="182">
        <f>Q123*H123</f>
        <v>0</v>
      </c>
      <c r="S123" s="182">
        <v>0.20499999999999999</v>
      </c>
      <c r="T123" s="183">
        <f>S123*H123</f>
        <v>61.725500000000004</v>
      </c>
      <c r="AR123" s="16" t="s">
        <v>128</v>
      </c>
      <c r="AT123" s="16" t="s">
        <v>123</v>
      </c>
      <c r="AU123" s="16" t="s">
        <v>77</v>
      </c>
      <c r="AY123" s="16" t="s">
        <v>120</v>
      </c>
      <c r="BE123" s="184">
        <f>IF(N123="základní",J123,0)</f>
        <v>0</v>
      </c>
      <c r="BF123" s="184">
        <f>IF(N123="snížená",J123,0)</f>
        <v>0</v>
      </c>
      <c r="BG123" s="184">
        <f>IF(N123="zákl. přenesená",J123,0)</f>
        <v>0</v>
      </c>
      <c r="BH123" s="184">
        <f>IF(N123="sníž. přenesená",J123,0)</f>
        <v>0</v>
      </c>
      <c r="BI123" s="184">
        <f>IF(N123="nulová",J123,0)</f>
        <v>0</v>
      </c>
      <c r="BJ123" s="16" t="s">
        <v>75</v>
      </c>
      <c r="BK123" s="184">
        <f>ROUND(I123*H123,2)</f>
        <v>0</v>
      </c>
      <c r="BL123" s="16" t="s">
        <v>128</v>
      </c>
      <c r="BM123" s="16" t="s">
        <v>292</v>
      </c>
    </row>
    <row r="124" spans="2:65" s="11" customFormat="1" ht="10">
      <c r="B124" s="185"/>
      <c r="C124" s="186"/>
      <c r="D124" s="187" t="s">
        <v>130</v>
      </c>
      <c r="E124" s="188" t="s">
        <v>1</v>
      </c>
      <c r="F124" s="189" t="s">
        <v>251</v>
      </c>
      <c r="G124" s="186"/>
      <c r="H124" s="188" t="s">
        <v>1</v>
      </c>
      <c r="I124" s="190"/>
      <c r="J124" s="186"/>
      <c r="K124" s="186"/>
      <c r="L124" s="191"/>
      <c r="M124" s="192"/>
      <c r="N124" s="193"/>
      <c r="O124" s="193"/>
      <c r="P124" s="193"/>
      <c r="Q124" s="193"/>
      <c r="R124" s="193"/>
      <c r="S124" s="193"/>
      <c r="T124" s="194"/>
      <c r="AT124" s="195" t="s">
        <v>130</v>
      </c>
      <c r="AU124" s="195" t="s">
        <v>77</v>
      </c>
      <c r="AV124" s="11" t="s">
        <v>75</v>
      </c>
      <c r="AW124" s="11" t="s">
        <v>30</v>
      </c>
      <c r="AX124" s="11" t="s">
        <v>67</v>
      </c>
      <c r="AY124" s="195" t="s">
        <v>120</v>
      </c>
    </row>
    <row r="125" spans="2:65" s="12" customFormat="1" ht="10">
      <c r="B125" s="196"/>
      <c r="C125" s="197"/>
      <c r="D125" s="187" t="s">
        <v>130</v>
      </c>
      <c r="E125" s="198" t="s">
        <v>1</v>
      </c>
      <c r="F125" s="199" t="s">
        <v>293</v>
      </c>
      <c r="G125" s="197"/>
      <c r="H125" s="200">
        <v>301.10000000000002</v>
      </c>
      <c r="I125" s="201"/>
      <c r="J125" s="197"/>
      <c r="K125" s="197"/>
      <c r="L125" s="202"/>
      <c r="M125" s="203"/>
      <c r="N125" s="204"/>
      <c r="O125" s="204"/>
      <c r="P125" s="204"/>
      <c r="Q125" s="204"/>
      <c r="R125" s="204"/>
      <c r="S125" s="204"/>
      <c r="T125" s="205"/>
      <c r="AT125" s="206" t="s">
        <v>130</v>
      </c>
      <c r="AU125" s="206" t="s">
        <v>77</v>
      </c>
      <c r="AV125" s="12" t="s">
        <v>77</v>
      </c>
      <c r="AW125" s="12" t="s">
        <v>30</v>
      </c>
      <c r="AX125" s="12" t="s">
        <v>75</v>
      </c>
      <c r="AY125" s="206" t="s">
        <v>120</v>
      </c>
    </row>
    <row r="126" spans="2:65" s="1" customFormat="1" ht="22.5" customHeight="1">
      <c r="B126" s="33"/>
      <c r="C126" s="173" t="s">
        <v>179</v>
      </c>
      <c r="D126" s="173" t="s">
        <v>123</v>
      </c>
      <c r="E126" s="174" t="s">
        <v>294</v>
      </c>
      <c r="F126" s="175" t="s">
        <v>295</v>
      </c>
      <c r="G126" s="176" t="s">
        <v>296</v>
      </c>
      <c r="H126" s="177">
        <v>136.5</v>
      </c>
      <c r="I126" s="178"/>
      <c r="J126" s="179">
        <f>ROUND(I126*H126,2)</f>
        <v>0</v>
      </c>
      <c r="K126" s="175" t="s">
        <v>127</v>
      </c>
      <c r="L126" s="37"/>
      <c r="M126" s="180" t="s">
        <v>1</v>
      </c>
      <c r="N126" s="181" t="s">
        <v>38</v>
      </c>
      <c r="O126" s="59"/>
      <c r="P126" s="182">
        <f>O126*H126</f>
        <v>0</v>
      </c>
      <c r="Q126" s="182">
        <v>0</v>
      </c>
      <c r="R126" s="182">
        <f>Q126*H126</f>
        <v>0</v>
      </c>
      <c r="S126" s="182">
        <v>0</v>
      </c>
      <c r="T126" s="183">
        <f>S126*H126</f>
        <v>0</v>
      </c>
      <c r="AR126" s="16" t="s">
        <v>128</v>
      </c>
      <c r="AT126" s="16" t="s">
        <v>123</v>
      </c>
      <c r="AU126" s="16" t="s">
        <v>77</v>
      </c>
      <c r="AY126" s="16" t="s">
        <v>120</v>
      </c>
      <c r="BE126" s="184">
        <f>IF(N126="základní",J126,0)</f>
        <v>0</v>
      </c>
      <c r="BF126" s="184">
        <f>IF(N126="snížená",J126,0)</f>
        <v>0</v>
      </c>
      <c r="BG126" s="184">
        <f>IF(N126="zákl. přenesená",J126,0)</f>
        <v>0</v>
      </c>
      <c r="BH126" s="184">
        <f>IF(N126="sníž. přenesená",J126,0)</f>
        <v>0</v>
      </c>
      <c r="BI126" s="184">
        <f>IF(N126="nulová",J126,0)</f>
        <v>0</v>
      </c>
      <c r="BJ126" s="16" t="s">
        <v>75</v>
      </c>
      <c r="BK126" s="184">
        <f>ROUND(I126*H126,2)</f>
        <v>0</v>
      </c>
      <c r="BL126" s="16" t="s">
        <v>128</v>
      </c>
      <c r="BM126" s="16" t="s">
        <v>297</v>
      </c>
    </row>
    <row r="127" spans="2:65" s="11" customFormat="1" ht="10">
      <c r="B127" s="185"/>
      <c r="C127" s="186"/>
      <c r="D127" s="187" t="s">
        <v>130</v>
      </c>
      <c r="E127" s="188" t="s">
        <v>1</v>
      </c>
      <c r="F127" s="189" t="s">
        <v>251</v>
      </c>
      <c r="G127" s="186"/>
      <c r="H127" s="188" t="s">
        <v>1</v>
      </c>
      <c r="I127" s="190"/>
      <c r="J127" s="186"/>
      <c r="K127" s="186"/>
      <c r="L127" s="191"/>
      <c r="M127" s="192"/>
      <c r="N127" s="193"/>
      <c r="O127" s="193"/>
      <c r="P127" s="193"/>
      <c r="Q127" s="193"/>
      <c r="R127" s="193"/>
      <c r="S127" s="193"/>
      <c r="T127" s="194"/>
      <c r="AT127" s="195" t="s">
        <v>130</v>
      </c>
      <c r="AU127" s="195" t="s">
        <v>77</v>
      </c>
      <c r="AV127" s="11" t="s">
        <v>75</v>
      </c>
      <c r="AW127" s="11" t="s">
        <v>30</v>
      </c>
      <c r="AX127" s="11" t="s">
        <v>67</v>
      </c>
      <c r="AY127" s="195" t="s">
        <v>120</v>
      </c>
    </row>
    <row r="128" spans="2:65" s="12" customFormat="1" ht="10">
      <c r="B128" s="196"/>
      <c r="C128" s="197"/>
      <c r="D128" s="187" t="s">
        <v>130</v>
      </c>
      <c r="E128" s="198" t="s">
        <v>298</v>
      </c>
      <c r="F128" s="199" t="s">
        <v>299</v>
      </c>
      <c r="G128" s="197"/>
      <c r="H128" s="200">
        <v>136.5</v>
      </c>
      <c r="I128" s="201"/>
      <c r="J128" s="197"/>
      <c r="K128" s="197"/>
      <c r="L128" s="202"/>
      <c r="M128" s="203"/>
      <c r="N128" s="204"/>
      <c r="O128" s="204"/>
      <c r="P128" s="204"/>
      <c r="Q128" s="204"/>
      <c r="R128" s="204"/>
      <c r="S128" s="204"/>
      <c r="T128" s="205"/>
      <c r="AT128" s="206" t="s">
        <v>130</v>
      </c>
      <c r="AU128" s="206" t="s">
        <v>77</v>
      </c>
      <c r="AV128" s="12" t="s">
        <v>77</v>
      </c>
      <c r="AW128" s="12" t="s">
        <v>30</v>
      </c>
      <c r="AX128" s="12" t="s">
        <v>75</v>
      </c>
      <c r="AY128" s="206" t="s">
        <v>120</v>
      </c>
    </row>
    <row r="129" spans="2:65" s="1" customFormat="1" ht="22.5" customHeight="1">
      <c r="B129" s="33"/>
      <c r="C129" s="173" t="s">
        <v>183</v>
      </c>
      <c r="D129" s="173" t="s">
        <v>123</v>
      </c>
      <c r="E129" s="174" t="s">
        <v>300</v>
      </c>
      <c r="F129" s="175" t="s">
        <v>301</v>
      </c>
      <c r="G129" s="176" t="s">
        <v>296</v>
      </c>
      <c r="H129" s="177">
        <v>590.70000000000005</v>
      </c>
      <c r="I129" s="178"/>
      <c r="J129" s="179">
        <f>ROUND(I129*H129,2)</f>
        <v>0</v>
      </c>
      <c r="K129" s="175" t="s">
        <v>127</v>
      </c>
      <c r="L129" s="37"/>
      <c r="M129" s="180" t="s">
        <v>1</v>
      </c>
      <c r="N129" s="181" t="s">
        <v>38</v>
      </c>
      <c r="O129" s="59"/>
      <c r="P129" s="182">
        <f>O129*H129</f>
        <v>0</v>
      </c>
      <c r="Q129" s="182">
        <v>0</v>
      </c>
      <c r="R129" s="182">
        <f>Q129*H129</f>
        <v>0</v>
      </c>
      <c r="S129" s="182">
        <v>0</v>
      </c>
      <c r="T129" s="183">
        <f>S129*H129</f>
        <v>0</v>
      </c>
      <c r="AR129" s="16" t="s">
        <v>128</v>
      </c>
      <c r="AT129" s="16" t="s">
        <v>123</v>
      </c>
      <c r="AU129" s="16" t="s">
        <v>77</v>
      </c>
      <c r="AY129" s="16" t="s">
        <v>120</v>
      </c>
      <c r="BE129" s="184">
        <f>IF(N129="základní",J129,0)</f>
        <v>0</v>
      </c>
      <c r="BF129" s="184">
        <f>IF(N129="snížená",J129,0)</f>
        <v>0</v>
      </c>
      <c r="BG129" s="184">
        <f>IF(N129="zákl. přenesená",J129,0)</f>
        <v>0</v>
      </c>
      <c r="BH129" s="184">
        <f>IF(N129="sníž. přenesená",J129,0)</f>
        <v>0</v>
      </c>
      <c r="BI129" s="184">
        <f>IF(N129="nulová",J129,0)</f>
        <v>0</v>
      </c>
      <c r="BJ129" s="16" t="s">
        <v>75</v>
      </c>
      <c r="BK129" s="184">
        <f>ROUND(I129*H129,2)</f>
        <v>0</v>
      </c>
      <c r="BL129" s="16" t="s">
        <v>128</v>
      </c>
      <c r="BM129" s="16" t="s">
        <v>302</v>
      </c>
    </row>
    <row r="130" spans="2:65" s="11" customFormat="1" ht="10">
      <c r="B130" s="185"/>
      <c r="C130" s="186"/>
      <c r="D130" s="187" t="s">
        <v>130</v>
      </c>
      <c r="E130" s="188" t="s">
        <v>1</v>
      </c>
      <c r="F130" s="189" t="s">
        <v>251</v>
      </c>
      <c r="G130" s="186"/>
      <c r="H130" s="188" t="s">
        <v>1</v>
      </c>
      <c r="I130" s="190"/>
      <c r="J130" s="186"/>
      <c r="K130" s="186"/>
      <c r="L130" s="191"/>
      <c r="M130" s="192"/>
      <c r="N130" s="193"/>
      <c r="O130" s="193"/>
      <c r="P130" s="193"/>
      <c r="Q130" s="193"/>
      <c r="R130" s="193"/>
      <c r="S130" s="193"/>
      <c r="T130" s="194"/>
      <c r="AT130" s="195" t="s">
        <v>130</v>
      </c>
      <c r="AU130" s="195" t="s">
        <v>77</v>
      </c>
      <c r="AV130" s="11" t="s">
        <v>75</v>
      </c>
      <c r="AW130" s="11" t="s">
        <v>30</v>
      </c>
      <c r="AX130" s="11" t="s">
        <v>67</v>
      </c>
      <c r="AY130" s="195" t="s">
        <v>120</v>
      </c>
    </row>
    <row r="131" spans="2:65" s="12" customFormat="1" ht="10">
      <c r="B131" s="196"/>
      <c r="C131" s="197"/>
      <c r="D131" s="187" t="s">
        <v>130</v>
      </c>
      <c r="E131" s="198" t="s">
        <v>236</v>
      </c>
      <c r="F131" s="199" t="s">
        <v>237</v>
      </c>
      <c r="G131" s="197"/>
      <c r="H131" s="200">
        <v>590.70000000000005</v>
      </c>
      <c r="I131" s="201"/>
      <c r="J131" s="197"/>
      <c r="K131" s="197"/>
      <c r="L131" s="202"/>
      <c r="M131" s="203"/>
      <c r="N131" s="204"/>
      <c r="O131" s="204"/>
      <c r="P131" s="204"/>
      <c r="Q131" s="204"/>
      <c r="R131" s="204"/>
      <c r="S131" s="204"/>
      <c r="T131" s="205"/>
      <c r="AT131" s="206" t="s">
        <v>130</v>
      </c>
      <c r="AU131" s="206" t="s">
        <v>77</v>
      </c>
      <c r="AV131" s="12" t="s">
        <v>77</v>
      </c>
      <c r="AW131" s="12" t="s">
        <v>30</v>
      </c>
      <c r="AX131" s="12" t="s">
        <v>75</v>
      </c>
      <c r="AY131" s="206" t="s">
        <v>120</v>
      </c>
    </row>
    <row r="132" spans="2:65" s="1" customFormat="1" ht="22.5" customHeight="1">
      <c r="B132" s="33"/>
      <c r="C132" s="173" t="s">
        <v>189</v>
      </c>
      <c r="D132" s="173" t="s">
        <v>123</v>
      </c>
      <c r="E132" s="174" t="s">
        <v>303</v>
      </c>
      <c r="F132" s="175" t="s">
        <v>304</v>
      </c>
      <c r="G132" s="176" t="s">
        <v>296</v>
      </c>
      <c r="H132" s="177">
        <v>15.5</v>
      </c>
      <c r="I132" s="178"/>
      <c r="J132" s="179">
        <f>ROUND(I132*H132,2)</f>
        <v>0</v>
      </c>
      <c r="K132" s="175" t="s">
        <v>127</v>
      </c>
      <c r="L132" s="37"/>
      <c r="M132" s="180" t="s">
        <v>1</v>
      </c>
      <c r="N132" s="181" t="s">
        <v>38</v>
      </c>
      <c r="O132" s="59"/>
      <c r="P132" s="182">
        <f>O132*H132</f>
        <v>0</v>
      </c>
      <c r="Q132" s="182">
        <v>0</v>
      </c>
      <c r="R132" s="182">
        <f>Q132*H132</f>
        <v>0</v>
      </c>
      <c r="S132" s="182">
        <v>0</v>
      </c>
      <c r="T132" s="183">
        <f>S132*H132</f>
        <v>0</v>
      </c>
      <c r="AR132" s="16" t="s">
        <v>128</v>
      </c>
      <c r="AT132" s="16" t="s">
        <v>123</v>
      </c>
      <c r="AU132" s="16" t="s">
        <v>77</v>
      </c>
      <c r="AY132" s="16" t="s">
        <v>120</v>
      </c>
      <c r="BE132" s="184">
        <f>IF(N132="základní",J132,0)</f>
        <v>0</v>
      </c>
      <c r="BF132" s="184">
        <f>IF(N132="snížená",J132,0)</f>
        <v>0</v>
      </c>
      <c r="BG132" s="184">
        <f>IF(N132="zákl. přenesená",J132,0)</f>
        <v>0</v>
      </c>
      <c r="BH132" s="184">
        <f>IF(N132="sníž. přenesená",J132,0)</f>
        <v>0</v>
      </c>
      <c r="BI132" s="184">
        <f>IF(N132="nulová",J132,0)</f>
        <v>0</v>
      </c>
      <c r="BJ132" s="16" t="s">
        <v>75</v>
      </c>
      <c r="BK132" s="184">
        <f>ROUND(I132*H132,2)</f>
        <v>0</v>
      </c>
      <c r="BL132" s="16" t="s">
        <v>128</v>
      </c>
      <c r="BM132" s="16" t="s">
        <v>305</v>
      </c>
    </row>
    <row r="133" spans="2:65" s="12" customFormat="1" ht="10">
      <c r="B133" s="196"/>
      <c r="C133" s="197"/>
      <c r="D133" s="187" t="s">
        <v>130</v>
      </c>
      <c r="E133" s="198" t="s">
        <v>1</v>
      </c>
      <c r="F133" s="199" t="s">
        <v>234</v>
      </c>
      <c r="G133" s="197"/>
      <c r="H133" s="200">
        <v>15.5</v>
      </c>
      <c r="I133" s="201"/>
      <c r="J133" s="197"/>
      <c r="K133" s="197"/>
      <c r="L133" s="202"/>
      <c r="M133" s="203"/>
      <c r="N133" s="204"/>
      <c r="O133" s="204"/>
      <c r="P133" s="204"/>
      <c r="Q133" s="204"/>
      <c r="R133" s="204"/>
      <c r="S133" s="204"/>
      <c r="T133" s="205"/>
      <c r="AT133" s="206" t="s">
        <v>130</v>
      </c>
      <c r="AU133" s="206" t="s">
        <v>77</v>
      </c>
      <c r="AV133" s="12" t="s">
        <v>77</v>
      </c>
      <c r="AW133" s="12" t="s">
        <v>30</v>
      </c>
      <c r="AX133" s="12" t="s">
        <v>75</v>
      </c>
      <c r="AY133" s="206" t="s">
        <v>120</v>
      </c>
    </row>
    <row r="134" spans="2:65" s="1" customFormat="1" ht="22.5" customHeight="1">
      <c r="B134" s="33"/>
      <c r="C134" s="173" t="s">
        <v>8</v>
      </c>
      <c r="D134" s="173" t="s">
        <v>123</v>
      </c>
      <c r="E134" s="174" t="s">
        <v>306</v>
      </c>
      <c r="F134" s="175" t="s">
        <v>307</v>
      </c>
      <c r="G134" s="176" t="s">
        <v>296</v>
      </c>
      <c r="H134" s="177">
        <v>15.5</v>
      </c>
      <c r="I134" s="178"/>
      <c r="J134" s="179">
        <f>ROUND(I134*H134,2)</f>
        <v>0</v>
      </c>
      <c r="K134" s="175" t="s">
        <v>127</v>
      </c>
      <c r="L134" s="37"/>
      <c r="M134" s="180" t="s">
        <v>1</v>
      </c>
      <c r="N134" s="181" t="s">
        <v>38</v>
      </c>
      <c r="O134" s="59"/>
      <c r="P134" s="182">
        <f>O134*H134</f>
        <v>0</v>
      </c>
      <c r="Q134" s="182">
        <v>0</v>
      </c>
      <c r="R134" s="182">
        <f>Q134*H134</f>
        <v>0</v>
      </c>
      <c r="S134" s="182">
        <v>0</v>
      </c>
      <c r="T134" s="183">
        <f>S134*H134</f>
        <v>0</v>
      </c>
      <c r="AR134" s="16" t="s">
        <v>128</v>
      </c>
      <c r="AT134" s="16" t="s">
        <v>123</v>
      </c>
      <c r="AU134" s="16" t="s">
        <v>77</v>
      </c>
      <c r="AY134" s="16" t="s">
        <v>120</v>
      </c>
      <c r="BE134" s="184">
        <f>IF(N134="základní",J134,0)</f>
        <v>0</v>
      </c>
      <c r="BF134" s="184">
        <f>IF(N134="snížená",J134,0)</f>
        <v>0</v>
      </c>
      <c r="BG134" s="184">
        <f>IF(N134="zákl. přenesená",J134,0)</f>
        <v>0</v>
      </c>
      <c r="BH134" s="184">
        <f>IF(N134="sníž. přenesená",J134,0)</f>
        <v>0</v>
      </c>
      <c r="BI134" s="184">
        <f>IF(N134="nulová",J134,0)</f>
        <v>0</v>
      </c>
      <c r="BJ134" s="16" t="s">
        <v>75</v>
      </c>
      <c r="BK134" s="184">
        <f>ROUND(I134*H134,2)</f>
        <v>0</v>
      </c>
      <c r="BL134" s="16" t="s">
        <v>128</v>
      </c>
      <c r="BM134" s="16" t="s">
        <v>308</v>
      </c>
    </row>
    <row r="135" spans="2:65" s="11" customFormat="1" ht="10">
      <c r="B135" s="185"/>
      <c r="C135" s="186"/>
      <c r="D135" s="187" t="s">
        <v>130</v>
      </c>
      <c r="E135" s="188" t="s">
        <v>1</v>
      </c>
      <c r="F135" s="189" t="s">
        <v>251</v>
      </c>
      <c r="G135" s="186"/>
      <c r="H135" s="188" t="s">
        <v>1</v>
      </c>
      <c r="I135" s="190"/>
      <c r="J135" s="186"/>
      <c r="K135" s="186"/>
      <c r="L135" s="191"/>
      <c r="M135" s="192"/>
      <c r="N135" s="193"/>
      <c r="O135" s="193"/>
      <c r="P135" s="193"/>
      <c r="Q135" s="193"/>
      <c r="R135" s="193"/>
      <c r="S135" s="193"/>
      <c r="T135" s="194"/>
      <c r="AT135" s="195" t="s">
        <v>130</v>
      </c>
      <c r="AU135" s="195" t="s">
        <v>77</v>
      </c>
      <c r="AV135" s="11" t="s">
        <v>75</v>
      </c>
      <c r="AW135" s="11" t="s">
        <v>30</v>
      </c>
      <c r="AX135" s="11" t="s">
        <v>67</v>
      </c>
      <c r="AY135" s="195" t="s">
        <v>120</v>
      </c>
    </row>
    <row r="136" spans="2:65" s="12" customFormat="1" ht="10">
      <c r="B136" s="196"/>
      <c r="C136" s="197"/>
      <c r="D136" s="187" t="s">
        <v>130</v>
      </c>
      <c r="E136" s="198" t="s">
        <v>234</v>
      </c>
      <c r="F136" s="199" t="s">
        <v>235</v>
      </c>
      <c r="G136" s="197"/>
      <c r="H136" s="200">
        <v>15.5</v>
      </c>
      <c r="I136" s="201"/>
      <c r="J136" s="197"/>
      <c r="K136" s="197"/>
      <c r="L136" s="202"/>
      <c r="M136" s="203"/>
      <c r="N136" s="204"/>
      <c r="O136" s="204"/>
      <c r="P136" s="204"/>
      <c r="Q136" s="204"/>
      <c r="R136" s="204"/>
      <c r="S136" s="204"/>
      <c r="T136" s="205"/>
      <c r="AT136" s="206" t="s">
        <v>130</v>
      </c>
      <c r="AU136" s="206" t="s">
        <v>77</v>
      </c>
      <c r="AV136" s="12" t="s">
        <v>77</v>
      </c>
      <c r="AW136" s="12" t="s">
        <v>30</v>
      </c>
      <c r="AX136" s="12" t="s">
        <v>75</v>
      </c>
      <c r="AY136" s="206" t="s">
        <v>120</v>
      </c>
    </row>
    <row r="137" spans="2:65" s="1" customFormat="1" ht="22.5" customHeight="1">
      <c r="B137" s="33"/>
      <c r="C137" s="173" t="s">
        <v>196</v>
      </c>
      <c r="D137" s="173" t="s">
        <v>123</v>
      </c>
      <c r="E137" s="174" t="s">
        <v>309</v>
      </c>
      <c r="F137" s="175" t="s">
        <v>310</v>
      </c>
      <c r="G137" s="176" t="s">
        <v>296</v>
      </c>
      <c r="H137" s="177">
        <v>579.78700000000003</v>
      </c>
      <c r="I137" s="178"/>
      <c r="J137" s="179">
        <f>ROUND(I137*H137,2)</f>
        <v>0</v>
      </c>
      <c r="K137" s="175" t="s">
        <v>127</v>
      </c>
      <c r="L137" s="37"/>
      <c r="M137" s="180" t="s">
        <v>1</v>
      </c>
      <c r="N137" s="181" t="s">
        <v>38</v>
      </c>
      <c r="O137" s="59"/>
      <c r="P137" s="182">
        <f>O137*H137</f>
        <v>0</v>
      </c>
      <c r="Q137" s="182">
        <v>0</v>
      </c>
      <c r="R137" s="182">
        <f>Q137*H137</f>
        <v>0</v>
      </c>
      <c r="S137" s="182">
        <v>0</v>
      </c>
      <c r="T137" s="183">
        <f>S137*H137</f>
        <v>0</v>
      </c>
      <c r="AR137" s="16" t="s">
        <v>128</v>
      </c>
      <c r="AT137" s="16" t="s">
        <v>123</v>
      </c>
      <c r="AU137" s="16" t="s">
        <v>77</v>
      </c>
      <c r="AY137" s="16" t="s">
        <v>120</v>
      </c>
      <c r="BE137" s="184">
        <f>IF(N137="základní",J137,0)</f>
        <v>0</v>
      </c>
      <c r="BF137" s="184">
        <f>IF(N137="snížená",J137,0)</f>
        <v>0</v>
      </c>
      <c r="BG137" s="184">
        <f>IF(N137="zákl. přenesená",J137,0)</f>
        <v>0</v>
      </c>
      <c r="BH137" s="184">
        <f>IF(N137="sníž. přenesená",J137,0)</f>
        <v>0</v>
      </c>
      <c r="BI137" s="184">
        <f>IF(N137="nulová",J137,0)</f>
        <v>0</v>
      </c>
      <c r="BJ137" s="16" t="s">
        <v>75</v>
      </c>
      <c r="BK137" s="184">
        <f>ROUND(I137*H137,2)</f>
        <v>0</v>
      </c>
      <c r="BL137" s="16" t="s">
        <v>128</v>
      </c>
      <c r="BM137" s="16" t="s">
        <v>311</v>
      </c>
    </row>
    <row r="138" spans="2:65" s="12" customFormat="1" ht="10">
      <c r="B138" s="196"/>
      <c r="C138" s="197"/>
      <c r="D138" s="187" t="s">
        <v>130</v>
      </c>
      <c r="E138" s="198" t="s">
        <v>1</v>
      </c>
      <c r="F138" s="199" t="s">
        <v>312</v>
      </c>
      <c r="G138" s="197"/>
      <c r="H138" s="200">
        <v>3.0870000000000002</v>
      </c>
      <c r="I138" s="201"/>
      <c r="J138" s="197"/>
      <c r="K138" s="197"/>
      <c r="L138" s="202"/>
      <c r="M138" s="203"/>
      <c r="N138" s="204"/>
      <c r="O138" s="204"/>
      <c r="P138" s="204"/>
      <c r="Q138" s="204"/>
      <c r="R138" s="204"/>
      <c r="S138" s="204"/>
      <c r="T138" s="205"/>
      <c r="AT138" s="206" t="s">
        <v>130</v>
      </c>
      <c r="AU138" s="206" t="s">
        <v>77</v>
      </c>
      <c r="AV138" s="12" t="s">
        <v>77</v>
      </c>
      <c r="AW138" s="12" t="s">
        <v>30</v>
      </c>
      <c r="AX138" s="12" t="s">
        <v>67</v>
      </c>
      <c r="AY138" s="206" t="s">
        <v>120</v>
      </c>
    </row>
    <row r="139" spans="2:65" s="12" customFormat="1" ht="10">
      <c r="B139" s="196"/>
      <c r="C139" s="197"/>
      <c r="D139" s="187" t="s">
        <v>130</v>
      </c>
      <c r="E139" s="198" t="s">
        <v>1</v>
      </c>
      <c r="F139" s="199" t="s">
        <v>313</v>
      </c>
      <c r="G139" s="197"/>
      <c r="H139" s="200">
        <v>576.70000000000005</v>
      </c>
      <c r="I139" s="201"/>
      <c r="J139" s="197"/>
      <c r="K139" s="197"/>
      <c r="L139" s="202"/>
      <c r="M139" s="203"/>
      <c r="N139" s="204"/>
      <c r="O139" s="204"/>
      <c r="P139" s="204"/>
      <c r="Q139" s="204"/>
      <c r="R139" s="204"/>
      <c r="S139" s="204"/>
      <c r="T139" s="205"/>
      <c r="AT139" s="206" t="s">
        <v>130</v>
      </c>
      <c r="AU139" s="206" t="s">
        <v>77</v>
      </c>
      <c r="AV139" s="12" t="s">
        <v>77</v>
      </c>
      <c r="AW139" s="12" t="s">
        <v>30</v>
      </c>
      <c r="AX139" s="12" t="s">
        <v>67</v>
      </c>
      <c r="AY139" s="206" t="s">
        <v>120</v>
      </c>
    </row>
    <row r="140" spans="2:65" s="13" customFormat="1" ht="10">
      <c r="B140" s="213"/>
      <c r="C140" s="214"/>
      <c r="D140" s="187" t="s">
        <v>130</v>
      </c>
      <c r="E140" s="215" t="s">
        <v>1</v>
      </c>
      <c r="F140" s="216" t="s">
        <v>314</v>
      </c>
      <c r="G140" s="214"/>
      <c r="H140" s="217">
        <v>579.78700000000003</v>
      </c>
      <c r="I140" s="218"/>
      <c r="J140" s="214"/>
      <c r="K140" s="214"/>
      <c r="L140" s="219"/>
      <c r="M140" s="220"/>
      <c r="N140" s="221"/>
      <c r="O140" s="221"/>
      <c r="P140" s="221"/>
      <c r="Q140" s="221"/>
      <c r="R140" s="221"/>
      <c r="S140" s="221"/>
      <c r="T140" s="222"/>
      <c r="AT140" s="223" t="s">
        <v>130</v>
      </c>
      <c r="AU140" s="223" t="s">
        <v>77</v>
      </c>
      <c r="AV140" s="13" t="s">
        <v>128</v>
      </c>
      <c r="AW140" s="13" t="s">
        <v>30</v>
      </c>
      <c r="AX140" s="13" t="s">
        <v>75</v>
      </c>
      <c r="AY140" s="223" t="s">
        <v>120</v>
      </c>
    </row>
    <row r="141" spans="2:65" s="1" customFormat="1" ht="22.5" customHeight="1">
      <c r="B141" s="33"/>
      <c r="C141" s="173" t="s">
        <v>201</v>
      </c>
      <c r="D141" s="173" t="s">
        <v>123</v>
      </c>
      <c r="E141" s="174" t="s">
        <v>315</v>
      </c>
      <c r="F141" s="175" t="s">
        <v>316</v>
      </c>
      <c r="G141" s="176" t="s">
        <v>296</v>
      </c>
      <c r="H141" s="177">
        <v>1743.771</v>
      </c>
      <c r="I141" s="178"/>
      <c r="J141" s="179">
        <f>ROUND(I141*H141,2)</f>
        <v>0</v>
      </c>
      <c r="K141" s="175" t="s">
        <v>127</v>
      </c>
      <c r="L141" s="37"/>
      <c r="M141" s="180" t="s">
        <v>1</v>
      </c>
      <c r="N141" s="181" t="s">
        <v>38</v>
      </c>
      <c r="O141" s="59"/>
      <c r="P141" s="182">
        <f>O141*H141</f>
        <v>0</v>
      </c>
      <c r="Q141" s="182">
        <v>0</v>
      </c>
      <c r="R141" s="182">
        <f>Q141*H141</f>
        <v>0</v>
      </c>
      <c r="S141" s="182">
        <v>0</v>
      </c>
      <c r="T141" s="183">
        <f>S141*H141</f>
        <v>0</v>
      </c>
      <c r="AR141" s="16" t="s">
        <v>128</v>
      </c>
      <c r="AT141" s="16" t="s">
        <v>123</v>
      </c>
      <c r="AU141" s="16" t="s">
        <v>77</v>
      </c>
      <c r="AY141" s="16" t="s">
        <v>120</v>
      </c>
      <c r="BE141" s="184">
        <f>IF(N141="základní",J141,0)</f>
        <v>0</v>
      </c>
      <c r="BF141" s="184">
        <f>IF(N141="snížená",J141,0)</f>
        <v>0</v>
      </c>
      <c r="BG141" s="184">
        <f>IF(N141="zákl. přenesená",J141,0)</f>
        <v>0</v>
      </c>
      <c r="BH141" s="184">
        <f>IF(N141="sníž. přenesená",J141,0)</f>
        <v>0</v>
      </c>
      <c r="BI141" s="184">
        <f>IF(N141="nulová",J141,0)</f>
        <v>0</v>
      </c>
      <c r="BJ141" s="16" t="s">
        <v>75</v>
      </c>
      <c r="BK141" s="184">
        <f>ROUND(I141*H141,2)</f>
        <v>0</v>
      </c>
      <c r="BL141" s="16" t="s">
        <v>128</v>
      </c>
      <c r="BM141" s="16" t="s">
        <v>317</v>
      </c>
    </row>
    <row r="142" spans="2:65" s="12" customFormat="1" ht="10">
      <c r="B142" s="196"/>
      <c r="C142" s="197"/>
      <c r="D142" s="187" t="s">
        <v>130</v>
      </c>
      <c r="E142" s="198" t="s">
        <v>1</v>
      </c>
      <c r="F142" s="199" t="s">
        <v>318</v>
      </c>
      <c r="G142" s="197"/>
      <c r="H142" s="200">
        <v>4.5570000000000004</v>
      </c>
      <c r="I142" s="201"/>
      <c r="J142" s="197"/>
      <c r="K142" s="197"/>
      <c r="L142" s="202"/>
      <c r="M142" s="203"/>
      <c r="N142" s="204"/>
      <c r="O142" s="204"/>
      <c r="P142" s="204"/>
      <c r="Q142" s="204"/>
      <c r="R142" s="204"/>
      <c r="S142" s="204"/>
      <c r="T142" s="205"/>
      <c r="AT142" s="206" t="s">
        <v>130</v>
      </c>
      <c r="AU142" s="206" t="s">
        <v>77</v>
      </c>
      <c r="AV142" s="12" t="s">
        <v>77</v>
      </c>
      <c r="AW142" s="12" t="s">
        <v>30</v>
      </c>
      <c r="AX142" s="12" t="s">
        <v>67</v>
      </c>
      <c r="AY142" s="206" t="s">
        <v>120</v>
      </c>
    </row>
    <row r="143" spans="2:65" s="12" customFormat="1" ht="10">
      <c r="B143" s="196"/>
      <c r="C143" s="197"/>
      <c r="D143" s="187" t="s">
        <v>130</v>
      </c>
      <c r="E143" s="198" t="s">
        <v>1</v>
      </c>
      <c r="F143" s="199" t="s">
        <v>313</v>
      </c>
      <c r="G143" s="197"/>
      <c r="H143" s="200">
        <v>576.70000000000005</v>
      </c>
      <c r="I143" s="201"/>
      <c r="J143" s="197"/>
      <c r="K143" s="197"/>
      <c r="L143" s="202"/>
      <c r="M143" s="203"/>
      <c r="N143" s="204"/>
      <c r="O143" s="204"/>
      <c r="P143" s="204"/>
      <c r="Q143" s="204"/>
      <c r="R143" s="204"/>
      <c r="S143" s="204"/>
      <c r="T143" s="205"/>
      <c r="AT143" s="206" t="s">
        <v>130</v>
      </c>
      <c r="AU143" s="206" t="s">
        <v>77</v>
      </c>
      <c r="AV143" s="12" t="s">
        <v>77</v>
      </c>
      <c r="AW143" s="12" t="s">
        <v>30</v>
      </c>
      <c r="AX143" s="12" t="s">
        <v>67</v>
      </c>
      <c r="AY143" s="206" t="s">
        <v>120</v>
      </c>
    </row>
    <row r="144" spans="2:65" s="13" customFormat="1" ht="10">
      <c r="B144" s="213"/>
      <c r="C144" s="214"/>
      <c r="D144" s="187" t="s">
        <v>130</v>
      </c>
      <c r="E144" s="215" t="s">
        <v>1</v>
      </c>
      <c r="F144" s="216" t="s">
        <v>314</v>
      </c>
      <c r="G144" s="214"/>
      <c r="H144" s="217">
        <v>581.25700000000006</v>
      </c>
      <c r="I144" s="218"/>
      <c r="J144" s="214"/>
      <c r="K144" s="214"/>
      <c r="L144" s="219"/>
      <c r="M144" s="220"/>
      <c r="N144" s="221"/>
      <c r="O144" s="221"/>
      <c r="P144" s="221"/>
      <c r="Q144" s="221"/>
      <c r="R144" s="221"/>
      <c r="S144" s="221"/>
      <c r="T144" s="222"/>
      <c r="AT144" s="223" t="s">
        <v>130</v>
      </c>
      <c r="AU144" s="223" t="s">
        <v>77</v>
      </c>
      <c r="AV144" s="13" t="s">
        <v>128</v>
      </c>
      <c r="AW144" s="13" t="s">
        <v>30</v>
      </c>
      <c r="AX144" s="13" t="s">
        <v>75</v>
      </c>
      <c r="AY144" s="223" t="s">
        <v>120</v>
      </c>
    </row>
    <row r="145" spans="2:65" s="12" customFormat="1" ht="10">
      <c r="B145" s="196"/>
      <c r="C145" s="197"/>
      <c r="D145" s="187" t="s">
        <v>130</v>
      </c>
      <c r="E145" s="197"/>
      <c r="F145" s="199" t="s">
        <v>319</v>
      </c>
      <c r="G145" s="197"/>
      <c r="H145" s="200">
        <v>1743.771</v>
      </c>
      <c r="I145" s="201"/>
      <c r="J145" s="197"/>
      <c r="K145" s="197"/>
      <c r="L145" s="202"/>
      <c r="M145" s="203"/>
      <c r="N145" s="204"/>
      <c r="O145" s="204"/>
      <c r="P145" s="204"/>
      <c r="Q145" s="204"/>
      <c r="R145" s="204"/>
      <c r="S145" s="204"/>
      <c r="T145" s="205"/>
      <c r="AT145" s="206" t="s">
        <v>130</v>
      </c>
      <c r="AU145" s="206" t="s">
        <v>77</v>
      </c>
      <c r="AV145" s="12" t="s">
        <v>77</v>
      </c>
      <c r="AW145" s="12" t="s">
        <v>4</v>
      </c>
      <c r="AX145" s="12" t="s">
        <v>75</v>
      </c>
      <c r="AY145" s="206" t="s">
        <v>120</v>
      </c>
    </row>
    <row r="146" spans="2:65" s="1" customFormat="1" ht="16.5" customHeight="1">
      <c r="B146" s="33"/>
      <c r="C146" s="173" t="s">
        <v>207</v>
      </c>
      <c r="D146" s="173" t="s">
        <v>123</v>
      </c>
      <c r="E146" s="174" t="s">
        <v>320</v>
      </c>
      <c r="F146" s="175" t="s">
        <v>321</v>
      </c>
      <c r="G146" s="176" t="s">
        <v>296</v>
      </c>
      <c r="H146" s="177">
        <v>576.70000000000005</v>
      </c>
      <c r="I146" s="178"/>
      <c r="J146" s="179">
        <f>ROUND(I146*H146,2)</f>
        <v>0</v>
      </c>
      <c r="K146" s="175" t="s">
        <v>127</v>
      </c>
      <c r="L146" s="37"/>
      <c r="M146" s="180" t="s">
        <v>1</v>
      </c>
      <c r="N146" s="181" t="s">
        <v>38</v>
      </c>
      <c r="O146" s="59"/>
      <c r="P146" s="182">
        <f>O146*H146</f>
        <v>0</v>
      </c>
      <c r="Q146" s="182">
        <v>0</v>
      </c>
      <c r="R146" s="182">
        <f>Q146*H146</f>
        <v>0</v>
      </c>
      <c r="S146" s="182">
        <v>0</v>
      </c>
      <c r="T146" s="183">
        <f>S146*H146</f>
        <v>0</v>
      </c>
      <c r="AR146" s="16" t="s">
        <v>128</v>
      </c>
      <c r="AT146" s="16" t="s">
        <v>123</v>
      </c>
      <c r="AU146" s="16" t="s">
        <v>77</v>
      </c>
      <c r="AY146" s="16" t="s">
        <v>120</v>
      </c>
      <c r="BE146" s="184">
        <f>IF(N146="základní",J146,0)</f>
        <v>0</v>
      </c>
      <c r="BF146" s="184">
        <f>IF(N146="snížená",J146,0)</f>
        <v>0</v>
      </c>
      <c r="BG146" s="184">
        <f>IF(N146="zákl. přenesená",J146,0)</f>
        <v>0</v>
      </c>
      <c r="BH146" s="184">
        <f>IF(N146="sníž. přenesená",J146,0)</f>
        <v>0</v>
      </c>
      <c r="BI146" s="184">
        <f>IF(N146="nulová",J146,0)</f>
        <v>0</v>
      </c>
      <c r="BJ146" s="16" t="s">
        <v>75</v>
      </c>
      <c r="BK146" s="184">
        <f>ROUND(I146*H146,2)</f>
        <v>0</v>
      </c>
      <c r="BL146" s="16" t="s">
        <v>128</v>
      </c>
      <c r="BM146" s="16" t="s">
        <v>322</v>
      </c>
    </row>
    <row r="147" spans="2:65" s="12" customFormat="1" ht="10">
      <c r="B147" s="196"/>
      <c r="C147" s="197"/>
      <c r="D147" s="187" t="s">
        <v>130</v>
      </c>
      <c r="E147" s="198" t="s">
        <v>1</v>
      </c>
      <c r="F147" s="199" t="s">
        <v>313</v>
      </c>
      <c r="G147" s="197"/>
      <c r="H147" s="200">
        <v>576.70000000000005</v>
      </c>
      <c r="I147" s="201"/>
      <c r="J147" s="197"/>
      <c r="K147" s="197"/>
      <c r="L147" s="202"/>
      <c r="M147" s="203"/>
      <c r="N147" s="204"/>
      <c r="O147" s="204"/>
      <c r="P147" s="204"/>
      <c r="Q147" s="204"/>
      <c r="R147" s="204"/>
      <c r="S147" s="204"/>
      <c r="T147" s="205"/>
      <c r="AT147" s="206" t="s">
        <v>130</v>
      </c>
      <c r="AU147" s="206" t="s">
        <v>77</v>
      </c>
      <c r="AV147" s="12" t="s">
        <v>77</v>
      </c>
      <c r="AW147" s="12" t="s">
        <v>30</v>
      </c>
      <c r="AX147" s="12" t="s">
        <v>75</v>
      </c>
      <c r="AY147" s="206" t="s">
        <v>120</v>
      </c>
    </row>
    <row r="148" spans="2:65" s="1" customFormat="1" ht="22.5" customHeight="1">
      <c r="B148" s="33"/>
      <c r="C148" s="173" t="s">
        <v>211</v>
      </c>
      <c r="D148" s="173" t="s">
        <v>123</v>
      </c>
      <c r="E148" s="174" t="s">
        <v>323</v>
      </c>
      <c r="F148" s="175" t="s">
        <v>324</v>
      </c>
      <c r="G148" s="176" t="s">
        <v>325</v>
      </c>
      <c r="H148" s="177">
        <v>980.39</v>
      </c>
      <c r="I148" s="178"/>
      <c r="J148" s="179">
        <f>ROUND(I148*H148,2)</f>
        <v>0</v>
      </c>
      <c r="K148" s="175" t="s">
        <v>127</v>
      </c>
      <c r="L148" s="37"/>
      <c r="M148" s="180" t="s">
        <v>1</v>
      </c>
      <c r="N148" s="181" t="s">
        <v>38</v>
      </c>
      <c r="O148" s="59"/>
      <c r="P148" s="182">
        <f>O148*H148</f>
        <v>0</v>
      </c>
      <c r="Q148" s="182">
        <v>0</v>
      </c>
      <c r="R148" s="182">
        <f>Q148*H148</f>
        <v>0</v>
      </c>
      <c r="S148" s="182">
        <v>0</v>
      </c>
      <c r="T148" s="183">
        <f>S148*H148</f>
        <v>0</v>
      </c>
      <c r="AR148" s="16" t="s">
        <v>128</v>
      </c>
      <c r="AT148" s="16" t="s">
        <v>123</v>
      </c>
      <c r="AU148" s="16" t="s">
        <v>77</v>
      </c>
      <c r="AY148" s="16" t="s">
        <v>120</v>
      </c>
      <c r="BE148" s="184">
        <f>IF(N148="základní",J148,0)</f>
        <v>0</v>
      </c>
      <c r="BF148" s="184">
        <f>IF(N148="snížená",J148,0)</f>
        <v>0</v>
      </c>
      <c r="BG148" s="184">
        <f>IF(N148="zákl. přenesená",J148,0)</f>
        <v>0</v>
      </c>
      <c r="BH148" s="184">
        <f>IF(N148="sníž. přenesená",J148,0)</f>
        <v>0</v>
      </c>
      <c r="BI148" s="184">
        <f>IF(N148="nulová",J148,0)</f>
        <v>0</v>
      </c>
      <c r="BJ148" s="16" t="s">
        <v>75</v>
      </c>
      <c r="BK148" s="184">
        <f>ROUND(I148*H148,2)</f>
        <v>0</v>
      </c>
      <c r="BL148" s="16" t="s">
        <v>128</v>
      </c>
      <c r="BM148" s="16" t="s">
        <v>326</v>
      </c>
    </row>
    <row r="149" spans="2:65" s="12" customFormat="1" ht="10">
      <c r="B149" s="196"/>
      <c r="C149" s="197"/>
      <c r="D149" s="187" t="s">
        <v>130</v>
      </c>
      <c r="E149" s="198" t="s">
        <v>1</v>
      </c>
      <c r="F149" s="199" t="s">
        <v>327</v>
      </c>
      <c r="G149" s="197"/>
      <c r="H149" s="200">
        <v>980.39</v>
      </c>
      <c r="I149" s="201"/>
      <c r="J149" s="197"/>
      <c r="K149" s="197"/>
      <c r="L149" s="202"/>
      <c r="M149" s="203"/>
      <c r="N149" s="204"/>
      <c r="O149" s="204"/>
      <c r="P149" s="204"/>
      <c r="Q149" s="204"/>
      <c r="R149" s="204"/>
      <c r="S149" s="204"/>
      <c r="T149" s="205"/>
      <c r="AT149" s="206" t="s">
        <v>130</v>
      </c>
      <c r="AU149" s="206" t="s">
        <v>77</v>
      </c>
      <c r="AV149" s="12" t="s">
        <v>77</v>
      </c>
      <c r="AW149" s="12" t="s">
        <v>30</v>
      </c>
      <c r="AX149" s="12" t="s">
        <v>75</v>
      </c>
      <c r="AY149" s="206" t="s">
        <v>120</v>
      </c>
    </row>
    <row r="150" spans="2:65" s="1" customFormat="1" ht="22.5" customHeight="1">
      <c r="B150" s="33"/>
      <c r="C150" s="173" t="s">
        <v>215</v>
      </c>
      <c r="D150" s="173" t="s">
        <v>123</v>
      </c>
      <c r="E150" s="174" t="s">
        <v>328</v>
      </c>
      <c r="F150" s="175" t="s">
        <v>329</v>
      </c>
      <c r="G150" s="176" t="s">
        <v>296</v>
      </c>
      <c r="H150" s="177">
        <v>47.7</v>
      </c>
      <c r="I150" s="178"/>
      <c r="J150" s="179">
        <f>ROUND(I150*H150,2)</f>
        <v>0</v>
      </c>
      <c r="K150" s="175" t="s">
        <v>127</v>
      </c>
      <c r="L150" s="37"/>
      <c r="M150" s="180" t="s">
        <v>1</v>
      </c>
      <c r="N150" s="181" t="s">
        <v>38</v>
      </c>
      <c r="O150" s="59"/>
      <c r="P150" s="182">
        <f>O150*H150</f>
        <v>0</v>
      </c>
      <c r="Q150" s="182">
        <v>0</v>
      </c>
      <c r="R150" s="182">
        <f>Q150*H150</f>
        <v>0</v>
      </c>
      <c r="S150" s="182">
        <v>0</v>
      </c>
      <c r="T150" s="183">
        <f>S150*H150</f>
        <v>0</v>
      </c>
      <c r="AR150" s="16" t="s">
        <v>128</v>
      </c>
      <c r="AT150" s="16" t="s">
        <v>123</v>
      </c>
      <c r="AU150" s="16" t="s">
        <v>77</v>
      </c>
      <c r="AY150" s="16" t="s">
        <v>120</v>
      </c>
      <c r="BE150" s="184">
        <f>IF(N150="základní",J150,0)</f>
        <v>0</v>
      </c>
      <c r="BF150" s="184">
        <f>IF(N150="snížená",J150,0)</f>
        <v>0</v>
      </c>
      <c r="BG150" s="184">
        <f>IF(N150="zákl. přenesená",J150,0)</f>
        <v>0</v>
      </c>
      <c r="BH150" s="184">
        <f>IF(N150="sníž. přenesená",J150,0)</f>
        <v>0</v>
      </c>
      <c r="BI150" s="184">
        <f>IF(N150="nulová",J150,0)</f>
        <v>0</v>
      </c>
      <c r="BJ150" s="16" t="s">
        <v>75</v>
      </c>
      <c r="BK150" s="184">
        <f>ROUND(I150*H150,2)</f>
        <v>0</v>
      </c>
      <c r="BL150" s="16" t="s">
        <v>128</v>
      </c>
      <c r="BM150" s="16" t="s">
        <v>330</v>
      </c>
    </row>
    <row r="151" spans="2:65" s="11" customFormat="1" ht="10">
      <c r="B151" s="185"/>
      <c r="C151" s="186"/>
      <c r="D151" s="187" t="s">
        <v>130</v>
      </c>
      <c r="E151" s="188" t="s">
        <v>1</v>
      </c>
      <c r="F151" s="189" t="s">
        <v>251</v>
      </c>
      <c r="G151" s="186"/>
      <c r="H151" s="188" t="s">
        <v>1</v>
      </c>
      <c r="I151" s="190"/>
      <c r="J151" s="186"/>
      <c r="K151" s="186"/>
      <c r="L151" s="191"/>
      <c r="M151" s="192"/>
      <c r="N151" s="193"/>
      <c r="O151" s="193"/>
      <c r="P151" s="193"/>
      <c r="Q151" s="193"/>
      <c r="R151" s="193"/>
      <c r="S151" s="193"/>
      <c r="T151" s="194"/>
      <c r="AT151" s="195" t="s">
        <v>130</v>
      </c>
      <c r="AU151" s="195" t="s">
        <v>77</v>
      </c>
      <c r="AV151" s="11" t="s">
        <v>75</v>
      </c>
      <c r="AW151" s="11" t="s">
        <v>30</v>
      </c>
      <c r="AX151" s="11" t="s">
        <v>67</v>
      </c>
      <c r="AY151" s="195" t="s">
        <v>120</v>
      </c>
    </row>
    <row r="152" spans="2:65" s="12" customFormat="1" ht="10">
      <c r="B152" s="196"/>
      <c r="C152" s="197"/>
      <c r="D152" s="187" t="s">
        <v>130</v>
      </c>
      <c r="E152" s="198" t="s">
        <v>238</v>
      </c>
      <c r="F152" s="199" t="s">
        <v>239</v>
      </c>
      <c r="G152" s="197"/>
      <c r="H152" s="200">
        <v>29.5</v>
      </c>
      <c r="I152" s="201"/>
      <c r="J152" s="197"/>
      <c r="K152" s="197"/>
      <c r="L152" s="202"/>
      <c r="M152" s="203"/>
      <c r="N152" s="204"/>
      <c r="O152" s="204"/>
      <c r="P152" s="204"/>
      <c r="Q152" s="204"/>
      <c r="R152" s="204"/>
      <c r="S152" s="204"/>
      <c r="T152" s="205"/>
      <c r="AT152" s="206" t="s">
        <v>130</v>
      </c>
      <c r="AU152" s="206" t="s">
        <v>77</v>
      </c>
      <c r="AV152" s="12" t="s">
        <v>77</v>
      </c>
      <c r="AW152" s="12" t="s">
        <v>30</v>
      </c>
      <c r="AX152" s="12" t="s">
        <v>67</v>
      </c>
      <c r="AY152" s="206" t="s">
        <v>120</v>
      </c>
    </row>
    <row r="153" spans="2:65" s="12" customFormat="1" ht="10">
      <c r="B153" s="196"/>
      <c r="C153" s="197"/>
      <c r="D153" s="187" t="s">
        <v>130</v>
      </c>
      <c r="E153" s="198" t="s">
        <v>1</v>
      </c>
      <c r="F153" s="199" t="s">
        <v>331</v>
      </c>
      <c r="G153" s="197"/>
      <c r="H153" s="200">
        <v>18.2</v>
      </c>
      <c r="I153" s="201"/>
      <c r="J153" s="197"/>
      <c r="K153" s="197"/>
      <c r="L153" s="202"/>
      <c r="M153" s="203"/>
      <c r="N153" s="204"/>
      <c r="O153" s="204"/>
      <c r="P153" s="204"/>
      <c r="Q153" s="204"/>
      <c r="R153" s="204"/>
      <c r="S153" s="204"/>
      <c r="T153" s="205"/>
      <c r="AT153" s="206" t="s">
        <v>130</v>
      </c>
      <c r="AU153" s="206" t="s">
        <v>77</v>
      </c>
      <c r="AV153" s="12" t="s">
        <v>77</v>
      </c>
      <c r="AW153" s="12" t="s">
        <v>30</v>
      </c>
      <c r="AX153" s="12" t="s">
        <v>67</v>
      </c>
      <c r="AY153" s="206" t="s">
        <v>120</v>
      </c>
    </row>
    <row r="154" spans="2:65" s="13" customFormat="1" ht="10">
      <c r="B154" s="213"/>
      <c r="C154" s="214"/>
      <c r="D154" s="187" t="s">
        <v>130</v>
      </c>
      <c r="E154" s="215" t="s">
        <v>1</v>
      </c>
      <c r="F154" s="216" t="s">
        <v>314</v>
      </c>
      <c r="G154" s="214"/>
      <c r="H154" s="217">
        <v>47.7</v>
      </c>
      <c r="I154" s="218"/>
      <c r="J154" s="214"/>
      <c r="K154" s="214"/>
      <c r="L154" s="219"/>
      <c r="M154" s="220"/>
      <c r="N154" s="221"/>
      <c r="O154" s="221"/>
      <c r="P154" s="221"/>
      <c r="Q154" s="221"/>
      <c r="R154" s="221"/>
      <c r="S154" s="221"/>
      <c r="T154" s="222"/>
      <c r="AT154" s="223" t="s">
        <v>130</v>
      </c>
      <c r="AU154" s="223" t="s">
        <v>77</v>
      </c>
      <c r="AV154" s="13" t="s">
        <v>128</v>
      </c>
      <c r="AW154" s="13" t="s">
        <v>30</v>
      </c>
      <c r="AX154" s="13" t="s">
        <v>75</v>
      </c>
      <c r="AY154" s="223" t="s">
        <v>120</v>
      </c>
    </row>
    <row r="155" spans="2:65" s="1" customFormat="1" ht="16.5" customHeight="1">
      <c r="B155" s="33"/>
      <c r="C155" s="224" t="s">
        <v>7</v>
      </c>
      <c r="D155" s="224" t="s">
        <v>332</v>
      </c>
      <c r="E155" s="225" t="s">
        <v>333</v>
      </c>
      <c r="F155" s="226" t="s">
        <v>334</v>
      </c>
      <c r="G155" s="227" t="s">
        <v>325</v>
      </c>
      <c r="H155" s="228">
        <v>30.94</v>
      </c>
      <c r="I155" s="229"/>
      <c r="J155" s="230">
        <f>ROUND(I155*H155,2)</f>
        <v>0</v>
      </c>
      <c r="K155" s="226" t="s">
        <v>127</v>
      </c>
      <c r="L155" s="231"/>
      <c r="M155" s="232" t="s">
        <v>1</v>
      </c>
      <c r="N155" s="233" t="s">
        <v>38</v>
      </c>
      <c r="O155" s="59"/>
      <c r="P155" s="182">
        <f>O155*H155</f>
        <v>0</v>
      </c>
      <c r="Q155" s="182">
        <v>1</v>
      </c>
      <c r="R155" s="182">
        <f>Q155*H155</f>
        <v>30.94</v>
      </c>
      <c r="S155" s="182">
        <v>0</v>
      </c>
      <c r="T155" s="183">
        <f>S155*H155</f>
        <v>0</v>
      </c>
      <c r="AR155" s="16" t="s">
        <v>160</v>
      </c>
      <c r="AT155" s="16" t="s">
        <v>332</v>
      </c>
      <c r="AU155" s="16" t="s">
        <v>77</v>
      </c>
      <c r="AY155" s="16" t="s">
        <v>120</v>
      </c>
      <c r="BE155" s="184">
        <f>IF(N155="základní",J155,0)</f>
        <v>0</v>
      </c>
      <c r="BF155" s="184">
        <f>IF(N155="snížená",J155,0)</f>
        <v>0</v>
      </c>
      <c r="BG155" s="184">
        <f>IF(N155="zákl. přenesená",J155,0)</f>
        <v>0</v>
      </c>
      <c r="BH155" s="184">
        <f>IF(N155="sníž. přenesená",J155,0)</f>
        <v>0</v>
      </c>
      <c r="BI155" s="184">
        <f>IF(N155="nulová",J155,0)</f>
        <v>0</v>
      </c>
      <c r="BJ155" s="16" t="s">
        <v>75</v>
      </c>
      <c r="BK155" s="184">
        <f>ROUND(I155*H155,2)</f>
        <v>0</v>
      </c>
      <c r="BL155" s="16" t="s">
        <v>128</v>
      </c>
      <c r="BM155" s="16" t="s">
        <v>335</v>
      </c>
    </row>
    <row r="156" spans="2:65" s="12" customFormat="1" ht="10">
      <c r="B156" s="196"/>
      <c r="C156" s="197"/>
      <c r="D156" s="187" t="s">
        <v>130</v>
      </c>
      <c r="E156" s="198" t="s">
        <v>1</v>
      </c>
      <c r="F156" s="199" t="s">
        <v>336</v>
      </c>
      <c r="G156" s="197"/>
      <c r="H156" s="200">
        <v>30.94</v>
      </c>
      <c r="I156" s="201"/>
      <c r="J156" s="197"/>
      <c r="K156" s="197"/>
      <c r="L156" s="202"/>
      <c r="M156" s="203"/>
      <c r="N156" s="204"/>
      <c r="O156" s="204"/>
      <c r="P156" s="204"/>
      <c r="Q156" s="204"/>
      <c r="R156" s="204"/>
      <c r="S156" s="204"/>
      <c r="T156" s="205"/>
      <c r="AT156" s="206" t="s">
        <v>130</v>
      </c>
      <c r="AU156" s="206" t="s">
        <v>77</v>
      </c>
      <c r="AV156" s="12" t="s">
        <v>77</v>
      </c>
      <c r="AW156" s="12" t="s">
        <v>30</v>
      </c>
      <c r="AX156" s="12" t="s">
        <v>75</v>
      </c>
      <c r="AY156" s="206" t="s">
        <v>120</v>
      </c>
    </row>
    <row r="157" spans="2:65" s="1" customFormat="1" ht="22.5" customHeight="1">
      <c r="B157" s="33"/>
      <c r="C157" s="173" t="s">
        <v>224</v>
      </c>
      <c r="D157" s="173" t="s">
        <v>123</v>
      </c>
      <c r="E157" s="174" t="s">
        <v>337</v>
      </c>
      <c r="F157" s="175" t="s">
        <v>338</v>
      </c>
      <c r="G157" s="176" t="s">
        <v>296</v>
      </c>
      <c r="H157" s="177">
        <v>37.700000000000003</v>
      </c>
      <c r="I157" s="178"/>
      <c r="J157" s="179">
        <f>ROUND(I157*H157,2)</f>
        <v>0</v>
      </c>
      <c r="K157" s="175" t="s">
        <v>127</v>
      </c>
      <c r="L157" s="37"/>
      <c r="M157" s="180" t="s">
        <v>1</v>
      </c>
      <c r="N157" s="181" t="s">
        <v>38</v>
      </c>
      <c r="O157" s="59"/>
      <c r="P157" s="182">
        <f>O157*H157</f>
        <v>0</v>
      </c>
      <c r="Q157" s="182">
        <v>0</v>
      </c>
      <c r="R157" s="182">
        <f>Q157*H157</f>
        <v>0</v>
      </c>
      <c r="S157" s="182">
        <v>0</v>
      </c>
      <c r="T157" s="183">
        <f>S157*H157</f>
        <v>0</v>
      </c>
      <c r="AR157" s="16" t="s">
        <v>128</v>
      </c>
      <c r="AT157" s="16" t="s">
        <v>123</v>
      </c>
      <c r="AU157" s="16" t="s">
        <v>77</v>
      </c>
      <c r="AY157" s="16" t="s">
        <v>120</v>
      </c>
      <c r="BE157" s="184">
        <f>IF(N157="základní",J157,0)</f>
        <v>0</v>
      </c>
      <c r="BF157" s="184">
        <f>IF(N157="snížená",J157,0)</f>
        <v>0</v>
      </c>
      <c r="BG157" s="184">
        <f>IF(N157="zákl. přenesená",J157,0)</f>
        <v>0</v>
      </c>
      <c r="BH157" s="184">
        <f>IF(N157="sníž. přenesená",J157,0)</f>
        <v>0</v>
      </c>
      <c r="BI157" s="184">
        <f>IF(N157="nulová",J157,0)</f>
        <v>0</v>
      </c>
      <c r="BJ157" s="16" t="s">
        <v>75</v>
      </c>
      <c r="BK157" s="184">
        <f>ROUND(I157*H157,2)</f>
        <v>0</v>
      </c>
      <c r="BL157" s="16" t="s">
        <v>128</v>
      </c>
      <c r="BM157" s="16" t="s">
        <v>339</v>
      </c>
    </row>
    <row r="158" spans="2:65" s="11" customFormat="1" ht="10">
      <c r="B158" s="185"/>
      <c r="C158" s="186"/>
      <c r="D158" s="187" t="s">
        <v>130</v>
      </c>
      <c r="E158" s="188" t="s">
        <v>1</v>
      </c>
      <c r="F158" s="189" t="s">
        <v>251</v>
      </c>
      <c r="G158" s="186"/>
      <c r="H158" s="188" t="s">
        <v>1</v>
      </c>
      <c r="I158" s="190"/>
      <c r="J158" s="186"/>
      <c r="K158" s="186"/>
      <c r="L158" s="191"/>
      <c r="M158" s="192"/>
      <c r="N158" s="193"/>
      <c r="O158" s="193"/>
      <c r="P158" s="193"/>
      <c r="Q158" s="193"/>
      <c r="R158" s="193"/>
      <c r="S158" s="193"/>
      <c r="T158" s="194"/>
      <c r="AT158" s="195" t="s">
        <v>130</v>
      </c>
      <c r="AU158" s="195" t="s">
        <v>77</v>
      </c>
      <c r="AV158" s="11" t="s">
        <v>75</v>
      </c>
      <c r="AW158" s="11" t="s">
        <v>30</v>
      </c>
      <c r="AX158" s="11" t="s">
        <v>67</v>
      </c>
      <c r="AY158" s="195" t="s">
        <v>120</v>
      </c>
    </row>
    <row r="159" spans="2:65" s="12" customFormat="1" ht="10">
      <c r="B159" s="196"/>
      <c r="C159" s="197"/>
      <c r="D159" s="187" t="s">
        <v>130</v>
      </c>
      <c r="E159" s="198" t="s">
        <v>1</v>
      </c>
      <c r="F159" s="199" t="s">
        <v>340</v>
      </c>
      <c r="G159" s="197"/>
      <c r="H159" s="200">
        <v>37.700000000000003</v>
      </c>
      <c r="I159" s="201"/>
      <c r="J159" s="197"/>
      <c r="K159" s="197"/>
      <c r="L159" s="202"/>
      <c r="M159" s="203"/>
      <c r="N159" s="204"/>
      <c r="O159" s="204"/>
      <c r="P159" s="204"/>
      <c r="Q159" s="204"/>
      <c r="R159" s="204"/>
      <c r="S159" s="204"/>
      <c r="T159" s="205"/>
      <c r="AT159" s="206" t="s">
        <v>130</v>
      </c>
      <c r="AU159" s="206" t="s">
        <v>77</v>
      </c>
      <c r="AV159" s="12" t="s">
        <v>77</v>
      </c>
      <c r="AW159" s="12" t="s">
        <v>30</v>
      </c>
      <c r="AX159" s="12" t="s">
        <v>75</v>
      </c>
      <c r="AY159" s="206" t="s">
        <v>120</v>
      </c>
    </row>
    <row r="160" spans="2:65" s="1" customFormat="1" ht="16.5" customHeight="1">
      <c r="B160" s="33"/>
      <c r="C160" s="224" t="s">
        <v>228</v>
      </c>
      <c r="D160" s="224" t="s">
        <v>332</v>
      </c>
      <c r="E160" s="225" t="s">
        <v>341</v>
      </c>
      <c r="F160" s="226" t="s">
        <v>342</v>
      </c>
      <c r="G160" s="227" t="s">
        <v>325</v>
      </c>
      <c r="H160" s="228">
        <v>135.72</v>
      </c>
      <c r="I160" s="229"/>
      <c r="J160" s="230">
        <f>ROUND(I160*H160,2)</f>
        <v>0</v>
      </c>
      <c r="K160" s="226" t="s">
        <v>127</v>
      </c>
      <c r="L160" s="231"/>
      <c r="M160" s="232" t="s">
        <v>1</v>
      </c>
      <c r="N160" s="233" t="s">
        <v>38</v>
      </c>
      <c r="O160" s="59"/>
      <c r="P160" s="182">
        <f>O160*H160</f>
        <v>0</v>
      </c>
      <c r="Q160" s="182">
        <v>1</v>
      </c>
      <c r="R160" s="182">
        <f>Q160*H160</f>
        <v>135.72</v>
      </c>
      <c r="S160" s="182">
        <v>0</v>
      </c>
      <c r="T160" s="183">
        <f>S160*H160</f>
        <v>0</v>
      </c>
      <c r="AR160" s="16" t="s">
        <v>160</v>
      </c>
      <c r="AT160" s="16" t="s">
        <v>332</v>
      </c>
      <c r="AU160" s="16" t="s">
        <v>77</v>
      </c>
      <c r="AY160" s="16" t="s">
        <v>120</v>
      </c>
      <c r="BE160" s="184">
        <f>IF(N160="základní",J160,0)</f>
        <v>0</v>
      </c>
      <c r="BF160" s="184">
        <f>IF(N160="snížená",J160,0)</f>
        <v>0</v>
      </c>
      <c r="BG160" s="184">
        <f>IF(N160="zákl. přenesená",J160,0)</f>
        <v>0</v>
      </c>
      <c r="BH160" s="184">
        <f>IF(N160="sníž. přenesená",J160,0)</f>
        <v>0</v>
      </c>
      <c r="BI160" s="184">
        <f>IF(N160="nulová",J160,0)</f>
        <v>0</v>
      </c>
      <c r="BJ160" s="16" t="s">
        <v>75</v>
      </c>
      <c r="BK160" s="184">
        <f>ROUND(I160*H160,2)</f>
        <v>0</v>
      </c>
      <c r="BL160" s="16" t="s">
        <v>128</v>
      </c>
      <c r="BM160" s="16" t="s">
        <v>343</v>
      </c>
    </row>
    <row r="161" spans="2:65" s="12" customFormat="1" ht="10">
      <c r="B161" s="196"/>
      <c r="C161" s="197"/>
      <c r="D161" s="187" t="s">
        <v>130</v>
      </c>
      <c r="E161" s="198" t="s">
        <v>1</v>
      </c>
      <c r="F161" s="199" t="s">
        <v>344</v>
      </c>
      <c r="G161" s="197"/>
      <c r="H161" s="200">
        <v>67.86</v>
      </c>
      <c r="I161" s="201"/>
      <c r="J161" s="197"/>
      <c r="K161" s="197"/>
      <c r="L161" s="202"/>
      <c r="M161" s="203"/>
      <c r="N161" s="204"/>
      <c r="O161" s="204"/>
      <c r="P161" s="204"/>
      <c r="Q161" s="204"/>
      <c r="R161" s="204"/>
      <c r="S161" s="204"/>
      <c r="T161" s="205"/>
      <c r="AT161" s="206" t="s">
        <v>130</v>
      </c>
      <c r="AU161" s="206" t="s">
        <v>77</v>
      </c>
      <c r="AV161" s="12" t="s">
        <v>77</v>
      </c>
      <c r="AW161" s="12" t="s">
        <v>30</v>
      </c>
      <c r="AX161" s="12" t="s">
        <v>75</v>
      </c>
      <c r="AY161" s="206" t="s">
        <v>120</v>
      </c>
    </row>
    <row r="162" spans="2:65" s="12" customFormat="1" ht="10">
      <c r="B162" s="196"/>
      <c r="C162" s="197"/>
      <c r="D162" s="187" t="s">
        <v>130</v>
      </c>
      <c r="E162" s="197"/>
      <c r="F162" s="199" t="s">
        <v>345</v>
      </c>
      <c r="G162" s="197"/>
      <c r="H162" s="200">
        <v>135.72</v>
      </c>
      <c r="I162" s="201"/>
      <c r="J162" s="197"/>
      <c r="K162" s="197"/>
      <c r="L162" s="202"/>
      <c r="M162" s="203"/>
      <c r="N162" s="204"/>
      <c r="O162" s="204"/>
      <c r="P162" s="204"/>
      <c r="Q162" s="204"/>
      <c r="R162" s="204"/>
      <c r="S162" s="204"/>
      <c r="T162" s="205"/>
      <c r="AT162" s="206" t="s">
        <v>130</v>
      </c>
      <c r="AU162" s="206" t="s">
        <v>77</v>
      </c>
      <c r="AV162" s="12" t="s">
        <v>77</v>
      </c>
      <c r="AW162" s="12" t="s">
        <v>4</v>
      </c>
      <c r="AX162" s="12" t="s">
        <v>75</v>
      </c>
      <c r="AY162" s="206" t="s">
        <v>120</v>
      </c>
    </row>
    <row r="163" spans="2:65" s="1" customFormat="1" ht="16.5" customHeight="1">
      <c r="B163" s="33"/>
      <c r="C163" s="173" t="s">
        <v>346</v>
      </c>
      <c r="D163" s="173" t="s">
        <v>123</v>
      </c>
      <c r="E163" s="174" t="s">
        <v>347</v>
      </c>
      <c r="F163" s="175" t="s">
        <v>348</v>
      </c>
      <c r="G163" s="176" t="s">
        <v>126</v>
      </c>
      <c r="H163" s="177">
        <v>875.7</v>
      </c>
      <c r="I163" s="178"/>
      <c r="J163" s="179">
        <f>ROUND(I163*H163,2)</f>
        <v>0</v>
      </c>
      <c r="K163" s="175" t="s">
        <v>127</v>
      </c>
      <c r="L163" s="37"/>
      <c r="M163" s="180" t="s">
        <v>1</v>
      </c>
      <c r="N163" s="181" t="s">
        <v>38</v>
      </c>
      <c r="O163" s="59"/>
      <c r="P163" s="182">
        <f>O163*H163</f>
        <v>0</v>
      </c>
      <c r="Q163" s="182">
        <v>0</v>
      </c>
      <c r="R163" s="182">
        <f>Q163*H163</f>
        <v>0</v>
      </c>
      <c r="S163" s="182">
        <v>0</v>
      </c>
      <c r="T163" s="183">
        <f>S163*H163</f>
        <v>0</v>
      </c>
      <c r="AR163" s="16" t="s">
        <v>128</v>
      </c>
      <c r="AT163" s="16" t="s">
        <v>123</v>
      </c>
      <c r="AU163" s="16" t="s">
        <v>77</v>
      </c>
      <c r="AY163" s="16" t="s">
        <v>120</v>
      </c>
      <c r="BE163" s="184">
        <f>IF(N163="základní",J163,0)</f>
        <v>0</v>
      </c>
      <c r="BF163" s="184">
        <f>IF(N163="snížená",J163,0)</f>
        <v>0</v>
      </c>
      <c r="BG163" s="184">
        <f>IF(N163="zákl. přenesená",J163,0)</f>
        <v>0</v>
      </c>
      <c r="BH163" s="184">
        <f>IF(N163="sníž. přenesená",J163,0)</f>
        <v>0</v>
      </c>
      <c r="BI163" s="184">
        <f>IF(N163="nulová",J163,0)</f>
        <v>0</v>
      </c>
      <c r="BJ163" s="16" t="s">
        <v>75</v>
      </c>
      <c r="BK163" s="184">
        <f>ROUND(I163*H163,2)</f>
        <v>0</v>
      </c>
      <c r="BL163" s="16" t="s">
        <v>128</v>
      </c>
      <c r="BM163" s="16" t="s">
        <v>349</v>
      </c>
    </row>
    <row r="164" spans="2:65" s="12" customFormat="1" ht="10">
      <c r="B164" s="196"/>
      <c r="C164" s="197"/>
      <c r="D164" s="187" t="s">
        <v>130</v>
      </c>
      <c r="E164" s="198" t="s">
        <v>1</v>
      </c>
      <c r="F164" s="199" t="s">
        <v>230</v>
      </c>
      <c r="G164" s="197"/>
      <c r="H164" s="200">
        <v>875.7</v>
      </c>
      <c r="I164" s="201"/>
      <c r="J164" s="197"/>
      <c r="K164" s="197"/>
      <c r="L164" s="202"/>
      <c r="M164" s="203"/>
      <c r="N164" s="204"/>
      <c r="O164" s="204"/>
      <c r="P164" s="204"/>
      <c r="Q164" s="204"/>
      <c r="R164" s="204"/>
      <c r="S164" s="204"/>
      <c r="T164" s="205"/>
      <c r="AT164" s="206" t="s">
        <v>130</v>
      </c>
      <c r="AU164" s="206" t="s">
        <v>77</v>
      </c>
      <c r="AV164" s="12" t="s">
        <v>77</v>
      </c>
      <c r="AW164" s="12" t="s">
        <v>30</v>
      </c>
      <c r="AX164" s="12" t="s">
        <v>75</v>
      </c>
      <c r="AY164" s="206" t="s">
        <v>120</v>
      </c>
    </row>
    <row r="165" spans="2:65" s="1" customFormat="1" ht="22.5" customHeight="1">
      <c r="B165" s="33"/>
      <c r="C165" s="173" t="s">
        <v>350</v>
      </c>
      <c r="D165" s="173" t="s">
        <v>123</v>
      </c>
      <c r="E165" s="174" t="s">
        <v>351</v>
      </c>
      <c r="F165" s="175" t="s">
        <v>352</v>
      </c>
      <c r="G165" s="176" t="s">
        <v>255</v>
      </c>
      <c r="H165" s="177">
        <v>30</v>
      </c>
      <c r="I165" s="178"/>
      <c r="J165" s="179">
        <f>ROUND(I165*H165,2)</f>
        <v>0</v>
      </c>
      <c r="K165" s="175" t="s">
        <v>127</v>
      </c>
      <c r="L165" s="37"/>
      <c r="M165" s="180" t="s">
        <v>1</v>
      </c>
      <c r="N165" s="181" t="s">
        <v>38</v>
      </c>
      <c r="O165" s="59"/>
      <c r="P165" s="182">
        <f>O165*H165</f>
        <v>0</v>
      </c>
      <c r="Q165" s="182">
        <v>0</v>
      </c>
      <c r="R165" s="182">
        <f>Q165*H165</f>
        <v>0</v>
      </c>
      <c r="S165" s="182">
        <v>0</v>
      </c>
      <c r="T165" s="183">
        <f>S165*H165</f>
        <v>0</v>
      </c>
      <c r="AR165" s="16" t="s">
        <v>128</v>
      </c>
      <c r="AT165" s="16" t="s">
        <v>123</v>
      </c>
      <c r="AU165" s="16" t="s">
        <v>77</v>
      </c>
      <c r="AY165" s="16" t="s">
        <v>120</v>
      </c>
      <c r="BE165" s="184">
        <f>IF(N165="základní",J165,0)</f>
        <v>0</v>
      </c>
      <c r="BF165" s="184">
        <f>IF(N165="snížená",J165,0)</f>
        <v>0</v>
      </c>
      <c r="BG165" s="184">
        <f>IF(N165="zákl. přenesená",J165,0)</f>
        <v>0</v>
      </c>
      <c r="BH165" s="184">
        <f>IF(N165="sníž. přenesená",J165,0)</f>
        <v>0</v>
      </c>
      <c r="BI165" s="184">
        <f>IF(N165="nulová",J165,0)</f>
        <v>0</v>
      </c>
      <c r="BJ165" s="16" t="s">
        <v>75</v>
      </c>
      <c r="BK165" s="184">
        <f>ROUND(I165*H165,2)</f>
        <v>0</v>
      </c>
      <c r="BL165" s="16" t="s">
        <v>128</v>
      </c>
      <c r="BM165" s="16" t="s">
        <v>353</v>
      </c>
    </row>
    <row r="166" spans="2:65" s="11" customFormat="1" ht="10">
      <c r="B166" s="185"/>
      <c r="C166" s="186"/>
      <c r="D166" s="187" t="s">
        <v>130</v>
      </c>
      <c r="E166" s="188" t="s">
        <v>1</v>
      </c>
      <c r="F166" s="189" t="s">
        <v>251</v>
      </c>
      <c r="G166" s="186"/>
      <c r="H166" s="188" t="s">
        <v>1</v>
      </c>
      <c r="I166" s="190"/>
      <c r="J166" s="186"/>
      <c r="K166" s="186"/>
      <c r="L166" s="191"/>
      <c r="M166" s="192"/>
      <c r="N166" s="193"/>
      <c r="O166" s="193"/>
      <c r="P166" s="193"/>
      <c r="Q166" s="193"/>
      <c r="R166" s="193"/>
      <c r="S166" s="193"/>
      <c r="T166" s="194"/>
      <c r="AT166" s="195" t="s">
        <v>130</v>
      </c>
      <c r="AU166" s="195" t="s">
        <v>77</v>
      </c>
      <c r="AV166" s="11" t="s">
        <v>75</v>
      </c>
      <c r="AW166" s="11" t="s">
        <v>30</v>
      </c>
      <c r="AX166" s="11" t="s">
        <v>67</v>
      </c>
      <c r="AY166" s="195" t="s">
        <v>120</v>
      </c>
    </row>
    <row r="167" spans="2:65" s="12" customFormat="1" ht="10">
      <c r="B167" s="196"/>
      <c r="C167" s="197"/>
      <c r="D167" s="187" t="s">
        <v>130</v>
      </c>
      <c r="E167" s="198" t="s">
        <v>1</v>
      </c>
      <c r="F167" s="199" t="s">
        <v>354</v>
      </c>
      <c r="G167" s="197"/>
      <c r="H167" s="200">
        <v>30</v>
      </c>
      <c r="I167" s="201"/>
      <c r="J167" s="197"/>
      <c r="K167" s="197"/>
      <c r="L167" s="202"/>
      <c r="M167" s="203"/>
      <c r="N167" s="204"/>
      <c r="O167" s="204"/>
      <c r="P167" s="204"/>
      <c r="Q167" s="204"/>
      <c r="R167" s="204"/>
      <c r="S167" s="204"/>
      <c r="T167" s="205"/>
      <c r="AT167" s="206" t="s">
        <v>130</v>
      </c>
      <c r="AU167" s="206" t="s">
        <v>77</v>
      </c>
      <c r="AV167" s="12" t="s">
        <v>77</v>
      </c>
      <c r="AW167" s="12" t="s">
        <v>30</v>
      </c>
      <c r="AX167" s="12" t="s">
        <v>75</v>
      </c>
      <c r="AY167" s="206" t="s">
        <v>120</v>
      </c>
    </row>
    <row r="168" spans="2:65" s="1" customFormat="1" ht="16.5" customHeight="1">
      <c r="B168" s="33"/>
      <c r="C168" s="224" t="s">
        <v>355</v>
      </c>
      <c r="D168" s="224" t="s">
        <v>332</v>
      </c>
      <c r="E168" s="225" t="s">
        <v>356</v>
      </c>
      <c r="F168" s="226" t="s">
        <v>357</v>
      </c>
      <c r="G168" s="227" t="s">
        <v>296</v>
      </c>
      <c r="H168" s="228">
        <v>6</v>
      </c>
      <c r="I168" s="229"/>
      <c r="J168" s="230">
        <f>ROUND(I168*H168,2)</f>
        <v>0</v>
      </c>
      <c r="K168" s="226" t="s">
        <v>127</v>
      </c>
      <c r="L168" s="231"/>
      <c r="M168" s="232" t="s">
        <v>1</v>
      </c>
      <c r="N168" s="233" t="s">
        <v>38</v>
      </c>
      <c r="O168" s="59"/>
      <c r="P168" s="182">
        <f>O168*H168</f>
        <v>0</v>
      </c>
      <c r="Q168" s="182">
        <v>0.22</v>
      </c>
      <c r="R168" s="182">
        <f>Q168*H168</f>
        <v>1.32</v>
      </c>
      <c r="S168" s="182">
        <v>0</v>
      </c>
      <c r="T168" s="183">
        <f>S168*H168</f>
        <v>0</v>
      </c>
      <c r="AR168" s="16" t="s">
        <v>160</v>
      </c>
      <c r="AT168" s="16" t="s">
        <v>332</v>
      </c>
      <c r="AU168" s="16" t="s">
        <v>77</v>
      </c>
      <c r="AY168" s="16" t="s">
        <v>120</v>
      </c>
      <c r="BE168" s="184">
        <f>IF(N168="základní",J168,0)</f>
        <v>0</v>
      </c>
      <c r="BF168" s="184">
        <f>IF(N168="snížená",J168,0)</f>
        <v>0</v>
      </c>
      <c r="BG168" s="184">
        <f>IF(N168="zákl. přenesená",J168,0)</f>
        <v>0</v>
      </c>
      <c r="BH168" s="184">
        <f>IF(N168="sníž. přenesená",J168,0)</f>
        <v>0</v>
      </c>
      <c r="BI168" s="184">
        <f>IF(N168="nulová",J168,0)</f>
        <v>0</v>
      </c>
      <c r="BJ168" s="16" t="s">
        <v>75</v>
      </c>
      <c r="BK168" s="184">
        <f>ROUND(I168*H168,2)</f>
        <v>0</v>
      </c>
      <c r="BL168" s="16" t="s">
        <v>128</v>
      </c>
      <c r="BM168" s="16" t="s">
        <v>358</v>
      </c>
    </row>
    <row r="169" spans="2:65" s="12" customFormat="1" ht="10">
      <c r="B169" s="196"/>
      <c r="C169" s="197"/>
      <c r="D169" s="187" t="s">
        <v>130</v>
      </c>
      <c r="E169" s="198" t="s">
        <v>1</v>
      </c>
      <c r="F169" s="199" t="s">
        <v>359</v>
      </c>
      <c r="G169" s="197"/>
      <c r="H169" s="200">
        <v>6</v>
      </c>
      <c r="I169" s="201"/>
      <c r="J169" s="197"/>
      <c r="K169" s="197"/>
      <c r="L169" s="202"/>
      <c r="M169" s="203"/>
      <c r="N169" s="204"/>
      <c r="O169" s="204"/>
      <c r="P169" s="204"/>
      <c r="Q169" s="204"/>
      <c r="R169" s="204"/>
      <c r="S169" s="204"/>
      <c r="T169" s="205"/>
      <c r="AT169" s="206" t="s">
        <v>130</v>
      </c>
      <c r="AU169" s="206" t="s">
        <v>77</v>
      </c>
      <c r="AV169" s="12" t="s">
        <v>77</v>
      </c>
      <c r="AW169" s="12" t="s">
        <v>30</v>
      </c>
      <c r="AX169" s="12" t="s">
        <v>75</v>
      </c>
      <c r="AY169" s="206" t="s">
        <v>120</v>
      </c>
    </row>
    <row r="170" spans="2:65" s="1" customFormat="1" ht="22.5" customHeight="1">
      <c r="B170" s="33"/>
      <c r="C170" s="173" t="s">
        <v>360</v>
      </c>
      <c r="D170" s="173" t="s">
        <v>123</v>
      </c>
      <c r="E170" s="174" t="s">
        <v>361</v>
      </c>
      <c r="F170" s="175" t="s">
        <v>362</v>
      </c>
      <c r="G170" s="176" t="s">
        <v>255</v>
      </c>
      <c r="H170" s="177">
        <v>30</v>
      </c>
      <c r="I170" s="178"/>
      <c r="J170" s="179">
        <f>ROUND(I170*H170,2)</f>
        <v>0</v>
      </c>
      <c r="K170" s="175" t="s">
        <v>127</v>
      </c>
      <c r="L170" s="37"/>
      <c r="M170" s="180" t="s">
        <v>1</v>
      </c>
      <c r="N170" s="181" t="s">
        <v>38</v>
      </c>
      <c r="O170" s="59"/>
      <c r="P170" s="182">
        <f>O170*H170</f>
        <v>0</v>
      </c>
      <c r="Q170" s="182">
        <v>0</v>
      </c>
      <c r="R170" s="182">
        <f>Q170*H170</f>
        <v>0</v>
      </c>
      <c r="S170" s="182">
        <v>0</v>
      </c>
      <c r="T170" s="183">
        <f>S170*H170</f>
        <v>0</v>
      </c>
      <c r="AR170" s="16" t="s">
        <v>128</v>
      </c>
      <c r="AT170" s="16" t="s">
        <v>123</v>
      </c>
      <c r="AU170" s="16" t="s">
        <v>77</v>
      </c>
      <c r="AY170" s="16" t="s">
        <v>120</v>
      </c>
      <c r="BE170" s="184">
        <f>IF(N170="základní",J170,0)</f>
        <v>0</v>
      </c>
      <c r="BF170" s="184">
        <f>IF(N170="snížená",J170,0)</f>
        <v>0</v>
      </c>
      <c r="BG170" s="184">
        <f>IF(N170="zákl. přenesená",J170,0)</f>
        <v>0</v>
      </c>
      <c r="BH170" s="184">
        <f>IF(N170="sníž. přenesená",J170,0)</f>
        <v>0</v>
      </c>
      <c r="BI170" s="184">
        <f>IF(N170="nulová",J170,0)</f>
        <v>0</v>
      </c>
      <c r="BJ170" s="16" t="s">
        <v>75</v>
      </c>
      <c r="BK170" s="184">
        <f>ROUND(I170*H170,2)</f>
        <v>0</v>
      </c>
      <c r="BL170" s="16" t="s">
        <v>128</v>
      </c>
      <c r="BM170" s="16" t="s">
        <v>363</v>
      </c>
    </row>
    <row r="171" spans="2:65" s="11" customFormat="1" ht="10">
      <c r="B171" s="185"/>
      <c r="C171" s="186"/>
      <c r="D171" s="187" t="s">
        <v>130</v>
      </c>
      <c r="E171" s="188" t="s">
        <v>1</v>
      </c>
      <c r="F171" s="189" t="s">
        <v>251</v>
      </c>
      <c r="G171" s="186"/>
      <c r="H171" s="188" t="s">
        <v>1</v>
      </c>
      <c r="I171" s="190"/>
      <c r="J171" s="186"/>
      <c r="K171" s="186"/>
      <c r="L171" s="191"/>
      <c r="M171" s="192"/>
      <c r="N171" s="193"/>
      <c r="O171" s="193"/>
      <c r="P171" s="193"/>
      <c r="Q171" s="193"/>
      <c r="R171" s="193"/>
      <c r="S171" s="193"/>
      <c r="T171" s="194"/>
      <c r="AT171" s="195" t="s">
        <v>130</v>
      </c>
      <c r="AU171" s="195" t="s">
        <v>77</v>
      </c>
      <c r="AV171" s="11" t="s">
        <v>75</v>
      </c>
      <c r="AW171" s="11" t="s">
        <v>30</v>
      </c>
      <c r="AX171" s="11" t="s">
        <v>67</v>
      </c>
      <c r="AY171" s="195" t="s">
        <v>120</v>
      </c>
    </row>
    <row r="172" spans="2:65" s="12" customFormat="1" ht="10">
      <c r="B172" s="196"/>
      <c r="C172" s="197"/>
      <c r="D172" s="187" t="s">
        <v>130</v>
      </c>
      <c r="E172" s="198" t="s">
        <v>1</v>
      </c>
      <c r="F172" s="199" t="s">
        <v>354</v>
      </c>
      <c r="G172" s="197"/>
      <c r="H172" s="200">
        <v>30</v>
      </c>
      <c r="I172" s="201"/>
      <c r="J172" s="197"/>
      <c r="K172" s="197"/>
      <c r="L172" s="202"/>
      <c r="M172" s="203"/>
      <c r="N172" s="204"/>
      <c r="O172" s="204"/>
      <c r="P172" s="204"/>
      <c r="Q172" s="204"/>
      <c r="R172" s="204"/>
      <c r="S172" s="204"/>
      <c r="T172" s="205"/>
      <c r="AT172" s="206" t="s">
        <v>130</v>
      </c>
      <c r="AU172" s="206" t="s">
        <v>77</v>
      </c>
      <c r="AV172" s="12" t="s">
        <v>77</v>
      </c>
      <c r="AW172" s="12" t="s">
        <v>30</v>
      </c>
      <c r="AX172" s="12" t="s">
        <v>75</v>
      </c>
      <c r="AY172" s="206" t="s">
        <v>120</v>
      </c>
    </row>
    <row r="173" spans="2:65" s="1" customFormat="1" ht="16.5" customHeight="1">
      <c r="B173" s="33"/>
      <c r="C173" s="224" t="s">
        <v>364</v>
      </c>
      <c r="D173" s="224" t="s">
        <v>332</v>
      </c>
      <c r="E173" s="225" t="s">
        <v>365</v>
      </c>
      <c r="F173" s="226" t="s">
        <v>366</v>
      </c>
      <c r="G173" s="227" t="s">
        <v>255</v>
      </c>
      <c r="H173" s="228">
        <v>2</v>
      </c>
      <c r="I173" s="229"/>
      <c r="J173" s="230">
        <f>ROUND(I173*H173,2)</f>
        <v>0</v>
      </c>
      <c r="K173" s="226" t="s">
        <v>367</v>
      </c>
      <c r="L173" s="231"/>
      <c r="M173" s="232" t="s">
        <v>1</v>
      </c>
      <c r="N173" s="233" t="s">
        <v>38</v>
      </c>
      <c r="O173" s="59"/>
      <c r="P173" s="182">
        <f>O173*H173</f>
        <v>0</v>
      </c>
      <c r="Q173" s="182">
        <v>3.0000000000000001E-5</v>
      </c>
      <c r="R173" s="182">
        <f>Q173*H173</f>
        <v>6.0000000000000002E-5</v>
      </c>
      <c r="S173" s="182">
        <v>0</v>
      </c>
      <c r="T173" s="183">
        <f>S173*H173</f>
        <v>0</v>
      </c>
      <c r="AR173" s="16" t="s">
        <v>160</v>
      </c>
      <c r="AT173" s="16" t="s">
        <v>332</v>
      </c>
      <c r="AU173" s="16" t="s">
        <v>77</v>
      </c>
      <c r="AY173" s="16" t="s">
        <v>120</v>
      </c>
      <c r="BE173" s="184">
        <f>IF(N173="základní",J173,0)</f>
        <v>0</v>
      </c>
      <c r="BF173" s="184">
        <f>IF(N173="snížená",J173,0)</f>
        <v>0</v>
      </c>
      <c r="BG173" s="184">
        <f>IF(N173="zákl. přenesená",J173,0)</f>
        <v>0</v>
      </c>
      <c r="BH173" s="184">
        <f>IF(N173="sníž. přenesená",J173,0)</f>
        <v>0</v>
      </c>
      <c r="BI173" s="184">
        <f>IF(N173="nulová",J173,0)</f>
        <v>0</v>
      </c>
      <c r="BJ173" s="16" t="s">
        <v>75</v>
      </c>
      <c r="BK173" s="184">
        <f>ROUND(I173*H173,2)</f>
        <v>0</v>
      </c>
      <c r="BL173" s="16" t="s">
        <v>128</v>
      </c>
      <c r="BM173" s="16" t="s">
        <v>368</v>
      </c>
    </row>
    <row r="174" spans="2:65" s="11" customFormat="1" ht="10">
      <c r="B174" s="185"/>
      <c r="C174" s="186"/>
      <c r="D174" s="187" t="s">
        <v>130</v>
      </c>
      <c r="E174" s="188" t="s">
        <v>1</v>
      </c>
      <c r="F174" s="189" t="s">
        <v>251</v>
      </c>
      <c r="G174" s="186"/>
      <c r="H174" s="188" t="s">
        <v>1</v>
      </c>
      <c r="I174" s="190"/>
      <c r="J174" s="186"/>
      <c r="K174" s="186"/>
      <c r="L174" s="191"/>
      <c r="M174" s="192"/>
      <c r="N174" s="193"/>
      <c r="O174" s="193"/>
      <c r="P174" s="193"/>
      <c r="Q174" s="193"/>
      <c r="R174" s="193"/>
      <c r="S174" s="193"/>
      <c r="T174" s="194"/>
      <c r="AT174" s="195" t="s">
        <v>130</v>
      </c>
      <c r="AU174" s="195" t="s">
        <v>77</v>
      </c>
      <c r="AV174" s="11" t="s">
        <v>75</v>
      </c>
      <c r="AW174" s="11" t="s">
        <v>30</v>
      </c>
      <c r="AX174" s="11" t="s">
        <v>67</v>
      </c>
      <c r="AY174" s="195" t="s">
        <v>120</v>
      </c>
    </row>
    <row r="175" spans="2:65" s="12" customFormat="1" ht="10">
      <c r="B175" s="196"/>
      <c r="C175" s="197"/>
      <c r="D175" s="187" t="s">
        <v>130</v>
      </c>
      <c r="E175" s="198" t="s">
        <v>1</v>
      </c>
      <c r="F175" s="199" t="s">
        <v>77</v>
      </c>
      <c r="G175" s="197"/>
      <c r="H175" s="200">
        <v>2</v>
      </c>
      <c r="I175" s="201"/>
      <c r="J175" s="197"/>
      <c r="K175" s="197"/>
      <c r="L175" s="202"/>
      <c r="M175" s="203"/>
      <c r="N175" s="204"/>
      <c r="O175" s="204"/>
      <c r="P175" s="204"/>
      <c r="Q175" s="204"/>
      <c r="R175" s="204"/>
      <c r="S175" s="204"/>
      <c r="T175" s="205"/>
      <c r="AT175" s="206" t="s">
        <v>130</v>
      </c>
      <c r="AU175" s="206" t="s">
        <v>77</v>
      </c>
      <c r="AV175" s="12" t="s">
        <v>77</v>
      </c>
      <c r="AW175" s="12" t="s">
        <v>30</v>
      </c>
      <c r="AX175" s="12" t="s">
        <v>75</v>
      </c>
      <c r="AY175" s="206" t="s">
        <v>120</v>
      </c>
    </row>
    <row r="176" spans="2:65" s="1" customFormat="1" ht="16.5" customHeight="1">
      <c r="B176" s="33"/>
      <c r="C176" s="224" t="s">
        <v>369</v>
      </c>
      <c r="D176" s="224" t="s">
        <v>332</v>
      </c>
      <c r="E176" s="225" t="s">
        <v>370</v>
      </c>
      <c r="F176" s="226" t="s">
        <v>371</v>
      </c>
      <c r="G176" s="227" t="s">
        <v>255</v>
      </c>
      <c r="H176" s="228">
        <v>1</v>
      </c>
      <c r="I176" s="229"/>
      <c r="J176" s="230">
        <f>ROUND(I176*H176,2)</f>
        <v>0</v>
      </c>
      <c r="K176" s="226" t="s">
        <v>1</v>
      </c>
      <c r="L176" s="231"/>
      <c r="M176" s="232" t="s">
        <v>1</v>
      </c>
      <c r="N176" s="233" t="s">
        <v>38</v>
      </c>
      <c r="O176" s="59"/>
      <c r="P176" s="182">
        <f>O176*H176</f>
        <v>0</v>
      </c>
      <c r="Q176" s="182">
        <v>0</v>
      </c>
      <c r="R176" s="182">
        <f>Q176*H176</f>
        <v>0</v>
      </c>
      <c r="S176" s="182">
        <v>0</v>
      </c>
      <c r="T176" s="183">
        <f>S176*H176</f>
        <v>0</v>
      </c>
      <c r="AR176" s="16" t="s">
        <v>160</v>
      </c>
      <c r="AT176" s="16" t="s">
        <v>332</v>
      </c>
      <c r="AU176" s="16" t="s">
        <v>77</v>
      </c>
      <c r="AY176" s="16" t="s">
        <v>120</v>
      </c>
      <c r="BE176" s="184">
        <f>IF(N176="základní",J176,0)</f>
        <v>0</v>
      </c>
      <c r="BF176" s="184">
        <f>IF(N176="snížená",J176,0)</f>
        <v>0</v>
      </c>
      <c r="BG176" s="184">
        <f>IF(N176="zákl. přenesená",J176,0)</f>
        <v>0</v>
      </c>
      <c r="BH176" s="184">
        <f>IF(N176="sníž. přenesená",J176,0)</f>
        <v>0</v>
      </c>
      <c r="BI176" s="184">
        <f>IF(N176="nulová",J176,0)</f>
        <v>0</v>
      </c>
      <c r="BJ176" s="16" t="s">
        <v>75</v>
      </c>
      <c r="BK176" s="184">
        <f>ROUND(I176*H176,2)</f>
        <v>0</v>
      </c>
      <c r="BL176" s="16" t="s">
        <v>128</v>
      </c>
      <c r="BM176" s="16" t="s">
        <v>372</v>
      </c>
    </row>
    <row r="177" spans="2:65" s="11" customFormat="1" ht="10">
      <c r="B177" s="185"/>
      <c r="C177" s="186"/>
      <c r="D177" s="187" t="s">
        <v>130</v>
      </c>
      <c r="E177" s="188" t="s">
        <v>1</v>
      </c>
      <c r="F177" s="189" t="s">
        <v>251</v>
      </c>
      <c r="G177" s="186"/>
      <c r="H177" s="188" t="s">
        <v>1</v>
      </c>
      <c r="I177" s="190"/>
      <c r="J177" s="186"/>
      <c r="K177" s="186"/>
      <c r="L177" s="191"/>
      <c r="M177" s="192"/>
      <c r="N177" s="193"/>
      <c r="O177" s="193"/>
      <c r="P177" s="193"/>
      <c r="Q177" s="193"/>
      <c r="R177" s="193"/>
      <c r="S177" s="193"/>
      <c r="T177" s="194"/>
      <c r="AT177" s="195" t="s">
        <v>130</v>
      </c>
      <c r="AU177" s="195" t="s">
        <v>77</v>
      </c>
      <c r="AV177" s="11" t="s">
        <v>75</v>
      </c>
      <c r="AW177" s="11" t="s">
        <v>30</v>
      </c>
      <c r="AX177" s="11" t="s">
        <v>67</v>
      </c>
      <c r="AY177" s="195" t="s">
        <v>120</v>
      </c>
    </row>
    <row r="178" spans="2:65" s="12" customFormat="1" ht="10">
      <c r="B178" s="196"/>
      <c r="C178" s="197"/>
      <c r="D178" s="187" t="s">
        <v>130</v>
      </c>
      <c r="E178" s="198" t="s">
        <v>1</v>
      </c>
      <c r="F178" s="199" t="s">
        <v>75</v>
      </c>
      <c r="G178" s="197"/>
      <c r="H178" s="200">
        <v>1</v>
      </c>
      <c r="I178" s="201"/>
      <c r="J178" s="197"/>
      <c r="K178" s="197"/>
      <c r="L178" s="202"/>
      <c r="M178" s="203"/>
      <c r="N178" s="204"/>
      <c r="O178" s="204"/>
      <c r="P178" s="204"/>
      <c r="Q178" s="204"/>
      <c r="R178" s="204"/>
      <c r="S178" s="204"/>
      <c r="T178" s="205"/>
      <c r="AT178" s="206" t="s">
        <v>130</v>
      </c>
      <c r="AU178" s="206" t="s">
        <v>77</v>
      </c>
      <c r="AV178" s="12" t="s">
        <v>77</v>
      </c>
      <c r="AW178" s="12" t="s">
        <v>30</v>
      </c>
      <c r="AX178" s="12" t="s">
        <v>75</v>
      </c>
      <c r="AY178" s="206" t="s">
        <v>120</v>
      </c>
    </row>
    <row r="179" spans="2:65" s="1" customFormat="1" ht="16.5" customHeight="1">
      <c r="B179" s="33"/>
      <c r="C179" s="224" t="s">
        <v>354</v>
      </c>
      <c r="D179" s="224" t="s">
        <v>332</v>
      </c>
      <c r="E179" s="225" t="s">
        <v>373</v>
      </c>
      <c r="F179" s="226" t="s">
        <v>374</v>
      </c>
      <c r="G179" s="227" t="s">
        <v>255</v>
      </c>
      <c r="H179" s="228">
        <v>3</v>
      </c>
      <c r="I179" s="229"/>
      <c r="J179" s="230">
        <f>ROUND(I179*H179,2)</f>
        <v>0</v>
      </c>
      <c r="K179" s="226" t="s">
        <v>1</v>
      </c>
      <c r="L179" s="231"/>
      <c r="M179" s="232" t="s">
        <v>1</v>
      </c>
      <c r="N179" s="233" t="s">
        <v>38</v>
      </c>
      <c r="O179" s="59"/>
      <c r="P179" s="182">
        <f>O179*H179</f>
        <v>0</v>
      </c>
      <c r="Q179" s="182">
        <v>0</v>
      </c>
      <c r="R179" s="182">
        <f>Q179*H179</f>
        <v>0</v>
      </c>
      <c r="S179" s="182">
        <v>0</v>
      </c>
      <c r="T179" s="183">
        <f>S179*H179</f>
        <v>0</v>
      </c>
      <c r="AR179" s="16" t="s">
        <v>160</v>
      </c>
      <c r="AT179" s="16" t="s">
        <v>332</v>
      </c>
      <c r="AU179" s="16" t="s">
        <v>77</v>
      </c>
      <c r="AY179" s="16" t="s">
        <v>120</v>
      </c>
      <c r="BE179" s="184">
        <f>IF(N179="základní",J179,0)</f>
        <v>0</v>
      </c>
      <c r="BF179" s="184">
        <f>IF(N179="snížená",J179,0)</f>
        <v>0</v>
      </c>
      <c r="BG179" s="184">
        <f>IF(N179="zákl. přenesená",J179,0)</f>
        <v>0</v>
      </c>
      <c r="BH179" s="184">
        <f>IF(N179="sníž. přenesená",J179,0)</f>
        <v>0</v>
      </c>
      <c r="BI179" s="184">
        <f>IF(N179="nulová",J179,0)</f>
        <v>0</v>
      </c>
      <c r="BJ179" s="16" t="s">
        <v>75</v>
      </c>
      <c r="BK179" s="184">
        <f>ROUND(I179*H179,2)</f>
        <v>0</v>
      </c>
      <c r="BL179" s="16" t="s">
        <v>128</v>
      </c>
      <c r="BM179" s="16" t="s">
        <v>375</v>
      </c>
    </row>
    <row r="180" spans="2:65" s="11" customFormat="1" ht="10">
      <c r="B180" s="185"/>
      <c r="C180" s="186"/>
      <c r="D180" s="187" t="s">
        <v>130</v>
      </c>
      <c r="E180" s="188" t="s">
        <v>1</v>
      </c>
      <c r="F180" s="189" t="s">
        <v>251</v>
      </c>
      <c r="G180" s="186"/>
      <c r="H180" s="188" t="s">
        <v>1</v>
      </c>
      <c r="I180" s="190"/>
      <c r="J180" s="186"/>
      <c r="K180" s="186"/>
      <c r="L180" s="191"/>
      <c r="M180" s="192"/>
      <c r="N180" s="193"/>
      <c r="O180" s="193"/>
      <c r="P180" s="193"/>
      <c r="Q180" s="193"/>
      <c r="R180" s="193"/>
      <c r="S180" s="193"/>
      <c r="T180" s="194"/>
      <c r="AT180" s="195" t="s">
        <v>130</v>
      </c>
      <c r="AU180" s="195" t="s">
        <v>77</v>
      </c>
      <c r="AV180" s="11" t="s">
        <v>75</v>
      </c>
      <c r="AW180" s="11" t="s">
        <v>30</v>
      </c>
      <c r="AX180" s="11" t="s">
        <v>67</v>
      </c>
      <c r="AY180" s="195" t="s">
        <v>120</v>
      </c>
    </row>
    <row r="181" spans="2:65" s="12" customFormat="1" ht="10">
      <c r="B181" s="196"/>
      <c r="C181" s="197"/>
      <c r="D181" s="187" t="s">
        <v>130</v>
      </c>
      <c r="E181" s="198" t="s">
        <v>1</v>
      </c>
      <c r="F181" s="199" t="s">
        <v>142</v>
      </c>
      <c r="G181" s="197"/>
      <c r="H181" s="200">
        <v>3</v>
      </c>
      <c r="I181" s="201"/>
      <c r="J181" s="197"/>
      <c r="K181" s="197"/>
      <c r="L181" s="202"/>
      <c r="M181" s="203"/>
      <c r="N181" s="204"/>
      <c r="O181" s="204"/>
      <c r="P181" s="204"/>
      <c r="Q181" s="204"/>
      <c r="R181" s="204"/>
      <c r="S181" s="204"/>
      <c r="T181" s="205"/>
      <c r="AT181" s="206" t="s">
        <v>130</v>
      </c>
      <c r="AU181" s="206" t="s">
        <v>77</v>
      </c>
      <c r="AV181" s="12" t="s">
        <v>77</v>
      </c>
      <c r="AW181" s="12" t="s">
        <v>30</v>
      </c>
      <c r="AX181" s="12" t="s">
        <v>75</v>
      </c>
      <c r="AY181" s="206" t="s">
        <v>120</v>
      </c>
    </row>
    <row r="182" spans="2:65" s="1" customFormat="1" ht="16.5" customHeight="1">
      <c r="B182" s="33"/>
      <c r="C182" s="224" t="s">
        <v>376</v>
      </c>
      <c r="D182" s="224" t="s">
        <v>332</v>
      </c>
      <c r="E182" s="225" t="s">
        <v>377</v>
      </c>
      <c r="F182" s="226" t="s">
        <v>378</v>
      </c>
      <c r="G182" s="227" t="s">
        <v>255</v>
      </c>
      <c r="H182" s="228">
        <v>3</v>
      </c>
      <c r="I182" s="229"/>
      <c r="J182" s="230">
        <f>ROUND(I182*H182,2)</f>
        <v>0</v>
      </c>
      <c r="K182" s="226" t="s">
        <v>1</v>
      </c>
      <c r="L182" s="231"/>
      <c r="M182" s="232" t="s">
        <v>1</v>
      </c>
      <c r="N182" s="233" t="s">
        <v>38</v>
      </c>
      <c r="O182" s="59"/>
      <c r="P182" s="182">
        <f>O182*H182</f>
        <v>0</v>
      </c>
      <c r="Q182" s="182">
        <v>0</v>
      </c>
      <c r="R182" s="182">
        <f>Q182*H182</f>
        <v>0</v>
      </c>
      <c r="S182" s="182">
        <v>0</v>
      </c>
      <c r="T182" s="183">
        <f>S182*H182</f>
        <v>0</v>
      </c>
      <c r="AR182" s="16" t="s">
        <v>160</v>
      </c>
      <c r="AT182" s="16" t="s">
        <v>332</v>
      </c>
      <c r="AU182" s="16" t="s">
        <v>77</v>
      </c>
      <c r="AY182" s="16" t="s">
        <v>120</v>
      </c>
      <c r="BE182" s="184">
        <f>IF(N182="základní",J182,0)</f>
        <v>0</v>
      </c>
      <c r="BF182" s="184">
        <f>IF(N182="snížená",J182,0)</f>
        <v>0</v>
      </c>
      <c r="BG182" s="184">
        <f>IF(N182="zákl. přenesená",J182,0)</f>
        <v>0</v>
      </c>
      <c r="BH182" s="184">
        <f>IF(N182="sníž. přenesená",J182,0)</f>
        <v>0</v>
      </c>
      <c r="BI182" s="184">
        <f>IF(N182="nulová",J182,0)</f>
        <v>0</v>
      </c>
      <c r="BJ182" s="16" t="s">
        <v>75</v>
      </c>
      <c r="BK182" s="184">
        <f>ROUND(I182*H182,2)</f>
        <v>0</v>
      </c>
      <c r="BL182" s="16" t="s">
        <v>128</v>
      </c>
      <c r="BM182" s="16" t="s">
        <v>379</v>
      </c>
    </row>
    <row r="183" spans="2:65" s="11" customFormat="1" ht="10">
      <c r="B183" s="185"/>
      <c r="C183" s="186"/>
      <c r="D183" s="187" t="s">
        <v>130</v>
      </c>
      <c r="E183" s="188" t="s">
        <v>1</v>
      </c>
      <c r="F183" s="189" t="s">
        <v>251</v>
      </c>
      <c r="G183" s="186"/>
      <c r="H183" s="188" t="s">
        <v>1</v>
      </c>
      <c r="I183" s="190"/>
      <c r="J183" s="186"/>
      <c r="K183" s="186"/>
      <c r="L183" s="191"/>
      <c r="M183" s="192"/>
      <c r="N183" s="193"/>
      <c r="O183" s="193"/>
      <c r="P183" s="193"/>
      <c r="Q183" s="193"/>
      <c r="R183" s="193"/>
      <c r="S183" s="193"/>
      <c r="T183" s="194"/>
      <c r="AT183" s="195" t="s">
        <v>130</v>
      </c>
      <c r="AU183" s="195" t="s">
        <v>77</v>
      </c>
      <c r="AV183" s="11" t="s">
        <v>75</v>
      </c>
      <c r="AW183" s="11" t="s">
        <v>30</v>
      </c>
      <c r="AX183" s="11" t="s">
        <v>67</v>
      </c>
      <c r="AY183" s="195" t="s">
        <v>120</v>
      </c>
    </row>
    <row r="184" spans="2:65" s="12" customFormat="1" ht="10">
      <c r="B184" s="196"/>
      <c r="C184" s="197"/>
      <c r="D184" s="187" t="s">
        <v>130</v>
      </c>
      <c r="E184" s="198" t="s">
        <v>1</v>
      </c>
      <c r="F184" s="199" t="s">
        <v>142</v>
      </c>
      <c r="G184" s="197"/>
      <c r="H184" s="200">
        <v>3</v>
      </c>
      <c r="I184" s="201"/>
      <c r="J184" s="197"/>
      <c r="K184" s="197"/>
      <c r="L184" s="202"/>
      <c r="M184" s="203"/>
      <c r="N184" s="204"/>
      <c r="O184" s="204"/>
      <c r="P184" s="204"/>
      <c r="Q184" s="204"/>
      <c r="R184" s="204"/>
      <c r="S184" s="204"/>
      <c r="T184" s="205"/>
      <c r="AT184" s="206" t="s">
        <v>130</v>
      </c>
      <c r="AU184" s="206" t="s">
        <v>77</v>
      </c>
      <c r="AV184" s="12" t="s">
        <v>77</v>
      </c>
      <c r="AW184" s="12" t="s">
        <v>30</v>
      </c>
      <c r="AX184" s="12" t="s">
        <v>75</v>
      </c>
      <c r="AY184" s="206" t="s">
        <v>120</v>
      </c>
    </row>
    <row r="185" spans="2:65" s="1" customFormat="1" ht="16.5" customHeight="1">
      <c r="B185" s="33"/>
      <c r="C185" s="224" t="s">
        <v>380</v>
      </c>
      <c r="D185" s="224" t="s">
        <v>332</v>
      </c>
      <c r="E185" s="225" t="s">
        <v>381</v>
      </c>
      <c r="F185" s="226" t="s">
        <v>382</v>
      </c>
      <c r="G185" s="227" t="s">
        <v>255</v>
      </c>
      <c r="H185" s="228">
        <v>3</v>
      </c>
      <c r="I185" s="229"/>
      <c r="J185" s="230">
        <f>ROUND(I185*H185,2)</f>
        <v>0</v>
      </c>
      <c r="K185" s="226" t="s">
        <v>1</v>
      </c>
      <c r="L185" s="231"/>
      <c r="M185" s="232" t="s">
        <v>1</v>
      </c>
      <c r="N185" s="233" t="s">
        <v>38</v>
      </c>
      <c r="O185" s="59"/>
      <c r="P185" s="182">
        <f>O185*H185</f>
        <v>0</v>
      </c>
      <c r="Q185" s="182">
        <v>0</v>
      </c>
      <c r="R185" s="182">
        <f>Q185*H185</f>
        <v>0</v>
      </c>
      <c r="S185" s="182">
        <v>0</v>
      </c>
      <c r="T185" s="183">
        <f>S185*H185</f>
        <v>0</v>
      </c>
      <c r="AR185" s="16" t="s">
        <v>160</v>
      </c>
      <c r="AT185" s="16" t="s">
        <v>332</v>
      </c>
      <c r="AU185" s="16" t="s">
        <v>77</v>
      </c>
      <c r="AY185" s="16" t="s">
        <v>120</v>
      </c>
      <c r="BE185" s="184">
        <f>IF(N185="základní",J185,0)</f>
        <v>0</v>
      </c>
      <c r="BF185" s="184">
        <f>IF(N185="snížená",J185,0)</f>
        <v>0</v>
      </c>
      <c r="BG185" s="184">
        <f>IF(N185="zákl. přenesená",J185,0)</f>
        <v>0</v>
      </c>
      <c r="BH185" s="184">
        <f>IF(N185="sníž. přenesená",J185,0)</f>
        <v>0</v>
      </c>
      <c r="BI185" s="184">
        <f>IF(N185="nulová",J185,0)</f>
        <v>0</v>
      </c>
      <c r="BJ185" s="16" t="s">
        <v>75</v>
      </c>
      <c r="BK185" s="184">
        <f>ROUND(I185*H185,2)</f>
        <v>0</v>
      </c>
      <c r="BL185" s="16" t="s">
        <v>128</v>
      </c>
      <c r="BM185" s="16" t="s">
        <v>383</v>
      </c>
    </row>
    <row r="186" spans="2:65" s="11" customFormat="1" ht="10">
      <c r="B186" s="185"/>
      <c r="C186" s="186"/>
      <c r="D186" s="187" t="s">
        <v>130</v>
      </c>
      <c r="E186" s="188" t="s">
        <v>1</v>
      </c>
      <c r="F186" s="189" t="s">
        <v>251</v>
      </c>
      <c r="G186" s="186"/>
      <c r="H186" s="188" t="s">
        <v>1</v>
      </c>
      <c r="I186" s="190"/>
      <c r="J186" s="186"/>
      <c r="K186" s="186"/>
      <c r="L186" s="191"/>
      <c r="M186" s="192"/>
      <c r="N186" s="193"/>
      <c r="O186" s="193"/>
      <c r="P186" s="193"/>
      <c r="Q186" s="193"/>
      <c r="R186" s="193"/>
      <c r="S186" s="193"/>
      <c r="T186" s="194"/>
      <c r="AT186" s="195" t="s">
        <v>130</v>
      </c>
      <c r="AU186" s="195" t="s">
        <v>77</v>
      </c>
      <c r="AV186" s="11" t="s">
        <v>75</v>
      </c>
      <c r="AW186" s="11" t="s">
        <v>30</v>
      </c>
      <c r="AX186" s="11" t="s">
        <v>67</v>
      </c>
      <c r="AY186" s="195" t="s">
        <v>120</v>
      </c>
    </row>
    <row r="187" spans="2:65" s="12" customFormat="1" ht="10">
      <c r="B187" s="196"/>
      <c r="C187" s="197"/>
      <c r="D187" s="187" t="s">
        <v>130</v>
      </c>
      <c r="E187" s="198" t="s">
        <v>1</v>
      </c>
      <c r="F187" s="199" t="s">
        <v>142</v>
      </c>
      <c r="G187" s="197"/>
      <c r="H187" s="200">
        <v>3</v>
      </c>
      <c r="I187" s="201"/>
      <c r="J187" s="197"/>
      <c r="K187" s="197"/>
      <c r="L187" s="202"/>
      <c r="M187" s="203"/>
      <c r="N187" s="204"/>
      <c r="O187" s="204"/>
      <c r="P187" s="204"/>
      <c r="Q187" s="204"/>
      <c r="R187" s="204"/>
      <c r="S187" s="204"/>
      <c r="T187" s="205"/>
      <c r="AT187" s="206" t="s">
        <v>130</v>
      </c>
      <c r="AU187" s="206" t="s">
        <v>77</v>
      </c>
      <c r="AV187" s="12" t="s">
        <v>77</v>
      </c>
      <c r="AW187" s="12" t="s">
        <v>30</v>
      </c>
      <c r="AX187" s="12" t="s">
        <v>75</v>
      </c>
      <c r="AY187" s="206" t="s">
        <v>120</v>
      </c>
    </row>
    <row r="188" spans="2:65" s="1" customFormat="1" ht="16.5" customHeight="1">
      <c r="B188" s="33"/>
      <c r="C188" s="224" t="s">
        <v>384</v>
      </c>
      <c r="D188" s="224" t="s">
        <v>332</v>
      </c>
      <c r="E188" s="225" t="s">
        <v>385</v>
      </c>
      <c r="F188" s="226" t="s">
        <v>386</v>
      </c>
      <c r="G188" s="227" t="s">
        <v>255</v>
      </c>
      <c r="H188" s="228">
        <v>18</v>
      </c>
      <c r="I188" s="229"/>
      <c r="J188" s="230">
        <f>ROUND(I188*H188,2)</f>
        <v>0</v>
      </c>
      <c r="K188" s="226" t="s">
        <v>1</v>
      </c>
      <c r="L188" s="231"/>
      <c r="M188" s="232" t="s">
        <v>1</v>
      </c>
      <c r="N188" s="233" t="s">
        <v>38</v>
      </c>
      <c r="O188" s="59"/>
      <c r="P188" s="182">
        <f>O188*H188</f>
        <v>0</v>
      </c>
      <c r="Q188" s="182">
        <v>0</v>
      </c>
      <c r="R188" s="182">
        <f>Q188*H188</f>
        <v>0</v>
      </c>
      <c r="S188" s="182">
        <v>0</v>
      </c>
      <c r="T188" s="183">
        <f>S188*H188</f>
        <v>0</v>
      </c>
      <c r="AR188" s="16" t="s">
        <v>160</v>
      </c>
      <c r="AT188" s="16" t="s">
        <v>332</v>
      </c>
      <c r="AU188" s="16" t="s">
        <v>77</v>
      </c>
      <c r="AY188" s="16" t="s">
        <v>120</v>
      </c>
      <c r="BE188" s="184">
        <f>IF(N188="základní",J188,0)</f>
        <v>0</v>
      </c>
      <c r="BF188" s="184">
        <f>IF(N188="snížená",J188,0)</f>
        <v>0</v>
      </c>
      <c r="BG188" s="184">
        <f>IF(N188="zákl. přenesená",J188,0)</f>
        <v>0</v>
      </c>
      <c r="BH188" s="184">
        <f>IF(N188="sníž. přenesená",J188,0)</f>
        <v>0</v>
      </c>
      <c r="BI188" s="184">
        <f>IF(N188="nulová",J188,0)</f>
        <v>0</v>
      </c>
      <c r="BJ188" s="16" t="s">
        <v>75</v>
      </c>
      <c r="BK188" s="184">
        <f>ROUND(I188*H188,2)</f>
        <v>0</v>
      </c>
      <c r="BL188" s="16" t="s">
        <v>128</v>
      </c>
      <c r="BM188" s="16" t="s">
        <v>387</v>
      </c>
    </row>
    <row r="189" spans="2:65" s="11" customFormat="1" ht="10">
      <c r="B189" s="185"/>
      <c r="C189" s="186"/>
      <c r="D189" s="187" t="s">
        <v>130</v>
      </c>
      <c r="E189" s="188" t="s">
        <v>1</v>
      </c>
      <c r="F189" s="189" t="s">
        <v>251</v>
      </c>
      <c r="G189" s="186"/>
      <c r="H189" s="188" t="s">
        <v>1</v>
      </c>
      <c r="I189" s="190"/>
      <c r="J189" s="186"/>
      <c r="K189" s="186"/>
      <c r="L189" s="191"/>
      <c r="M189" s="192"/>
      <c r="N189" s="193"/>
      <c r="O189" s="193"/>
      <c r="P189" s="193"/>
      <c r="Q189" s="193"/>
      <c r="R189" s="193"/>
      <c r="S189" s="193"/>
      <c r="T189" s="194"/>
      <c r="AT189" s="195" t="s">
        <v>130</v>
      </c>
      <c r="AU189" s="195" t="s">
        <v>77</v>
      </c>
      <c r="AV189" s="11" t="s">
        <v>75</v>
      </c>
      <c r="AW189" s="11" t="s">
        <v>30</v>
      </c>
      <c r="AX189" s="11" t="s">
        <v>67</v>
      </c>
      <c r="AY189" s="195" t="s">
        <v>120</v>
      </c>
    </row>
    <row r="190" spans="2:65" s="12" customFormat="1" ht="10">
      <c r="B190" s="196"/>
      <c r="C190" s="197"/>
      <c r="D190" s="187" t="s">
        <v>130</v>
      </c>
      <c r="E190" s="198" t="s">
        <v>1</v>
      </c>
      <c r="F190" s="199" t="s">
        <v>207</v>
      </c>
      <c r="G190" s="197"/>
      <c r="H190" s="200">
        <v>18</v>
      </c>
      <c r="I190" s="201"/>
      <c r="J190" s="197"/>
      <c r="K190" s="197"/>
      <c r="L190" s="202"/>
      <c r="M190" s="203"/>
      <c r="N190" s="204"/>
      <c r="O190" s="204"/>
      <c r="P190" s="204"/>
      <c r="Q190" s="204"/>
      <c r="R190" s="204"/>
      <c r="S190" s="204"/>
      <c r="T190" s="205"/>
      <c r="AT190" s="206" t="s">
        <v>130</v>
      </c>
      <c r="AU190" s="206" t="s">
        <v>77</v>
      </c>
      <c r="AV190" s="12" t="s">
        <v>77</v>
      </c>
      <c r="AW190" s="12" t="s">
        <v>30</v>
      </c>
      <c r="AX190" s="12" t="s">
        <v>75</v>
      </c>
      <c r="AY190" s="206" t="s">
        <v>120</v>
      </c>
    </row>
    <row r="191" spans="2:65" s="1" customFormat="1" ht="16.5" customHeight="1">
      <c r="B191" s="33"/>
      <c r="C191" s="173" t="s">
        <v>388</v>
      </c>
      <c r="D191" s="173" t="s">
        <v>123</v>
      </c>
      <c r="E191" s="174" t="s">
        <v>389</v>
      </c>
      <c r="F191" s="175" t="s">
        <v>390</v>
      </c>
      <c r="G191" s="176" t="s">
        <v>255</v>
      </c>
      <c r="H191" s="177">
        <v>30</v>
      </c>
      <c r="I191" s="178"/>
      <c r="J191" s="179">
        <f>ROUND(I191*H191,2)</f>
        <v>0</v>
      </c>
      <c r="K191" s="175" t="s">
        <v>127</v>
      </c>
      <c r="L191" s="37"/>
      <c r="M191" s="180" t="s">
        <v>1</v>
      </c>
      <c r="N191" s="181" t="s">
        <v>38</v>
      </c>
      <c r="O191" s="59"/>
      <c r="P191" s="182">
        <f>O191*H191</f>
        <v>0</v>
      </c>
      <c r="Q191" s="182">
        <v>6.0000000000000002E-5</v>
      </c>
      <c r="R191" s="182">
        <f>Q191*H191</f>
        <v>1.8E-3</v>
      </c>
      <c r="S191" s="182">
        <v>0</v>
      </c>
      <c r="T191" s="183">
        <f>S191*H191</f>
        <v>0</v>
      </c>
      <c r="AR191" s="16" t="s">
        <v>128</v>
      </c>
      <c r="AT191" s="16" t="s">
        <v>123</v>
      </c>
      <c r="AU191" s="16" t="s">
        <v>77</v>
      </c>
      <c r="AY191" s="16" t="s">
        <v>120</v>
      </c>
      <c r="BE191" s="184">
        <f>IF(N191="základní",J191,0)</f>
        <v>0</v>
      </c>
      <c r="BF191" s="184">
        <f>IF(N191="snížená",J191,0)</f>
        <v>0</v>
      </c>
      <c r="BG191" s="184">
        <f>IF(N191="zákl. přenesená",J191,0)</f>
        <v>0</v>
      </c>
      <c r="BH191" s="184">
        <f>IF(N191="sníž. přenesená",J191,0)</f>
        <v>0</v>
      </c>
      <c r="BI191" s="184">
        <f>IF(N191="nulová",J191,0)</f>
        <v>0</v>
      </c>
      <c r="BJ191" s="16" t="s">
        <v>75</v>
      </c>
      <c r="BK191" s="184">
        <f>ROUND(I191*H191,2)</f>
        <v>0</v>
      </c>
      <c r="BL191" s="16" t="s">
        <v>128</v>
      </c>
      <c r="BM191" s="16" t="s">
        <v>391</v>
      </c>
    </row>
    <row r="192" spans="2:65" s="11" customFormat="1" ht="10">
      <c r="B192" s="185"/>
      <c r="C192" s="186"/>
      <c r="D192" s="187" t="s">
        <v>130</v>
      </c>
      <c r="E192" s="188" t="s">
        <v>1</v>
      </c>
      <c r="F192" s="189" t="s">
        <v>251</v>
      </c>
      <c r="G192" s="186"/>
      <c r="H192" s="188" t="s">
        <v>1</v>
      </c>
      <c r="I192" s="190"/>
      <c r="J192" s="186"/>
      <c r="K192" s="186"/>
      <c r="L192" s="191"/>
      <c r="M192" s="192"/>
      <c r="N192" s="193"/>
      <c r="O192" s="193"/>
      <c r="P192" s="193"/>
      <c r="Q192" s="193"/>
      <c r="R192" s="193"/>
      <c r="S192" s="193"/>
      <c r="T192" s="194"/>
      <c r="AT192" s="195" t="s">
        <v>130</v>
      </c>
      <c r="AU192" s="195" t="s">
        <v>77</v>
      </c>
      <c r="AV192" s="11" t="s">
        <v>75</v>
      </c>
      <c r="AW192" s="11" t="s">
        <v>30</v>
      </c>
      <c r="AX192" s="11" t="s">
        <v>67</v>
      </c>
      <c r="AY192" s="195" t="s">
        <v>120</v>
      </c>
    </row>
    <row r="193" spans="2:65" s="12" customFormat="1" ht="10">
      <c r="B193" s="196"/>
      <c r="C193" s="197"/>
      <c r="D193" s="187" t="s">
        <v>130</v>
      </c>
      <c r="E193" s="198" t="s">
        <v>1</v>
      </c>
      <c r="F193" s="199" t="s">
        <v>354</v>
      </c>
      <c r="G193" s="197"/>
      <c r="H193" s="200">
        <v>30</v>
      </c>
      <c r="I193" s="201"/>
      <c r="J193" s="197"/>
      <c r="K193" s="197"/>
      <c r="L193" s="202"/>
      <c r="M193" s="203"/>
      <c r="N193" s="204"/>
      <c r="O193" s="204"/>
      <c r="P193" s="204"/>
      <c r="Q193" s="204"/>
      <c r="R193" s="204"/>
      <c r="S193" s="204"/>
      <c r="T193" s="205"/>
      <c r="AT193" s="206" t="s">
        <v>130</v>
      </c>
      <c r="AU193" s="206" t="s">
        <v>77</v>
      </c>
      <c r="AV193" s="12" t="s">
        <v>77</v>
      </c>
      <c r="AW193" s="12" t="s">
        <v>30</v>
      </c>
      <c r="AX193" s="12" t="s">
        <v>75</v>
      </c>
      <c r="AY193" s="206" t="s">
        <v>120</v>
      </c>
    </row>
    <row r="194" spans="2:65" s="1" customFormat="1" ht="16.5" customHeight="1">
      <c r="B194" s="33"/>
      <c r="C194" s="224" t="s">
        <v>392</v>
      </c>
      <c r="D194" s="224" t="s">
        <v>332</v>
      </c>
      <c r="E194" s="225" t="s">
        <v>393</v>
      </c>
      <c r="F194" s="226" t="s">
        <v>394</v>
      </c>
      <c r="G194" s="227" t="s">
        <v>296</v>
      </c>
      <c r="H194" s="228">
        <v>30</v>
      </c>
      <c r="I194" s="229"/>
      <c r="J194" s="230">
        <f>ROUND(I194*H194,2)</f>
        <v>0</v>
      </c>
      <c r="K194" s="226" t="s">
        <v>127</v>
      </c>
      <c r="L194" s="231"/>
      <c r="M194" s="232" t="s">
        <v>1</v>
      </c>
      <c r="N194" s="233" t="s">
        <v>38</v>
      </c>
      <c r="O194" s="59"/>
      <c r="P194" s="182">
        <f>O194*H194</f>
        <v>0</v>
      </c>
      <c r="Q194" s="182">
        <v>0.65</v>
      </c>
      <c r="R194" s="182">
        <f>Q194*H194</f>
        <v>19.5</v>
      </c>
      <c r="S194" s="182">
        <v>0</v>
      </c>
      <c r="T194" s="183">
        <f>S194*H194</f>
        <v>0</v>
      </c>
      <c r="AR194" s="16" t="s">
        <v>160</v>
      </c>
      <c r="AT194" s="16" t="s">
        <v>332</v>
      </c>
      <c r="AU194" s="16" t="s">
        <v>77</v>
      </c>
      <c r="AY194" s="16" t="s">
        <v>120</v>
      </c>
      <c r="BE194" s="184">
        <f>IF(N194="základní",J194,0)</f>
        <v>0</v>
      </c>
      <c r="BF194" s="184">
        <f>IF(N194="snížená",J194,0)</f>
        <v>0</v>
      </c>
      <c r="BG194" s="184">
        <f>IF(N194="zákl. přenesená",J194,0)</f>
        <v>0</v>
      </c>
      <c r="BH194" s="184">
        <f>IF(N194="sníž. přenesená",J194,0)</f>
        <v>0</v>
      </c>
      <c r="BI194" s="184">
        <f>IF(N194="nulová",J194,0)</f>
        <v>0</v>
      </c>
      <c r="BJ194" s="16" t="s">
        <v>75</v>
      </c>
      <c r="BK194" s="184">
        <f>ROUND(I194*H194,2)</f>
        <v>0</v>
      </c>
      <c r="BL194" s="16" t="s">
        <v>128</v>
      </c>
      <c r="BM194" s="16" t="s">
        <v>395</v>
      </c>
    </row>
    <row r="195" spans="2:65" s="12" customFormat="1" ht="10">
      <c r="B195" s="196"/>
      <c r="C195" s="197"/>
      <c r="D195" s="187" t="s">
        <v>130</v>
      </c>
      <c r="E195" s="198" t="s">
        <v>1</v>
      </c>
      <c r="F195" s="199" t="s">
        <v>396</v>
      </c>
      <c r="G195" s="197"/>
      <c r="H195" s="200">
        <v>30</v>
      </c>
      <c r="I195" s="201"/>
      <c r="J195" s="197"/>
      <c r="K195" s="197"/>
      <c r="L195" s="202"/>
      <c r="M195" s="203"/>
      <c r="N195" s="204"/>
      <c r="O195" s="204"/>
      <c r="P195" s="204"/>
      <c r="Q195" s="204"/>
      <c r="R195" s="204"/>
      <c r="S195" s="204"/>
      <c r="T195" s="205"/>
      <c r="AT195" s="206" t="s">
        <v>130</v>
      </c>
      <c r="AU195" s="206" t="s">
        <v>77</v>
      </c>
      <c r="AV195" s="12" t="s">
        <v>77</v>
      </c>
      <c r="AW195" s="12" t="s">
        <v>30</v>
      </c>
      <c r="AX195" s="12" t="s">
        <v>75</v>
      </c>
      <c r="AY195" s="206" t="s">
        <v>120</v>
      </c>
    </row>
    <row r="196" spans="2:65" s="1" customFormat="1" ht="16.5" customHeight="1">
      <c r="B196" s="33"/>
      <c r="C196" s="173" t="s">
        <v>397</v>
      </c>
      <c r="D196" s="173" t="s">
        <v>123</v>
      </c>
      <c r="E196" s="174" t="s">
        <v>398</v>
      </c>
      <c r="F196" s="175" t="s">
        <v>399</v>
      </c>
      <c r="G196" s="176" t="s">
        <v>255</v>
      </c>
      <c r="H196" s="177">
        <v>30</v>
      </c>
      <c r="I196" s="178"/>
      <c r="J196" s="179">
        <f>ROUND(I196*H196,2)</f>
        <v>0</v>
      </c>
      <c r="K196" s="175" t="s">
        <v>127</v>
      </c>
      <c r="L196" s="37"/>
      <c r="M196" s="180" t="s">
        <v>1</v>
      </c>
      <c r="N196" s="181" t="s">
        <v>38</v>
      </c>
      <c r="O196" s="59"/>
      <c r="P196" s="182">
        <f>O196*H196</f>
        <v>0</v>
      </c>
      <c r="Q196" s="182">
        <v>0</v>
      </c>
      <c r="R196" s="182">
        <f>Q196*H196</f>
        <v>0</v>
      </c>
      <c r="S196" s="182">
        <v>0</v>
      </c>
      <c r="T196" s="183">
        <f>S196*H196</f>
        <v>0</v>
      </c>
      <c r="AR196" s="16" t="s">
        <v>128</v>
      </c>
      <c r="AT196" s="16" t="s">
        <v>123</v>
      </c>
      <c r="AU196" s="16" t="s">
        <v>77</v>
      </c>
      <c r="AY196" s="16" t="s">
        <v>120</v>
      </c>
      <c r="BE196" s="184">
        <f>IF(N196="základní",J196,0)</f>
        <v>0</v>
      </c>
      <c r="BF196" s="184">
        <f>IF(N196="snížená",J196,0)</f>
        <v>0</v>
      </c>
      <c r="BG196" s="184">
        <f>IF(N196="zákl. přenesená",J196,0)</f>
        <v>0</v>
      </c>
      <c r="BH196" s="184">
        <f>IF(N196="sníž. přenesená",J196,0)</f>
        <v>0</v>
      </c>
      <c r="BI196" s="184">
        <f>IF(N196="nulová",J196,0)</f>
        <v>0</v>
      </c>
      <c r="BJ196" s="16" t="s">
        <v>75</v>
      </c>
      <c r="BK196" s="184">
        <f>ROUND(I196*H196,2)</f>
        <v>0</v>
      </c>
      <c r="BL196" s="16" t="s">
        <v>128</v>
      </c>
      <c r="BM196" s="16" t="s">
        <v>400</v>
      </c>
    </row>
    <row r="197" spans="2:65" s="11" customFormat="1" ht="10">
      <c r="B197" s="185"/>
      <c r="C197" s="186"/>
      <c r="D197" s="187" t="s">
        <v>130</v>
      </c>
      <c r="E197" s="188" t="s">
        <v>1</v>
      </c>
      <c r="F197" s="189" t="s">
        <v>401</v>
      </c>
      <c r="G197" s="186"/>
      <c r="H197" s="188" t="s">
        <v>1</v>
      </c>
      <c r="I197" s="190"/>
      <c r="J197" s="186"/>
      <c r="K197" s="186"/>
      <c r="L197" s="191"/>
      <c r="M197" s="192"/>
      <c r="N197" s="193"/>
      <c r="O197" s="193"/>
      <c r="P197" s="193"/>
      <c r="Q197" s="193"/>
      <c r="R197" s="193"/>
      <c r="S197" s="193"/>
      <c r="T197" s="194"/>
      <c r="AT197" s="195" t="s">
        <v>130</v>
      </c>
      <c r="AU197" s="195" t="s">
        <v>77</v>
      </c>
      <c r="AV197" s="11" t="s">
        <v>75</v>
      </c>
      <c r="AW197" s="11" t="s">
        <v>30</v>
      </c>
      <c r="AX197" s="11" t="s">
        <v>67</v>
      </c>
      <c r="AY197" s="195" t="s">
        <v>120</v>
      </c>
    </row>
    <row r="198" spans="2:65" s="11" customFormat="1" ht="10">
      <c r="B198" s="185"/>
      <c r="C198" s="186"/>
      <c r="D198" s="187" t="s">
        <v>130</v>
      </c>
      <c r="E198" s="188" t="s">
        <v>1</v>
      </c>
      <c r="F198" s="189" t="s">
        <v>251</v>
      </c>
      <c r="G198" s="186"/>
      <c r="H198" s="188" t="s">
        <v>1</v>
      </c>
      <c r="I198" s="190"/>
      <c r="J198" s="186"/>
      <c r="K198" s="186"/>
      <c r="L198" s="191"/>
      <c r="M198" s="192"/>
      <c r="N198" s="193"/>
      <c r="O198" s="193"/>
      <c r="P198" s="193"/>
      <c r="Q198" s="193"/>
      <c r="R198" s="193"/>
      <c r="S198" s="193"/>
      <c r="T198" s="194"/>
      <c r="AT198" s="195" t="s">
        <v>130</v>
      </c>
      <c r="AU198" s="195" t="s">
        <v>77</v>
      </c>
      <c r="AV198" s="11" t="s">
        <v>75</v>
      </c>
      <c r="AW198" s="11" t="s">
        <v>30</v>
      </c>
      <c r="AX198" s="11" t="s">
        <v>67</v>
      </c>
      <c r="AY198" s="195" t="s">
        <v>120</v>
      </c>
    </row>
    <row r="199" spans="2:65" s="12" customFormat="1" ht="10">
      <c r="B199" s="196"/>
      <c r="C199" s="197"/>
      <c r="D199" s="187" t="s">
        <v>130</v>
      </c>
      <c r="E199" s="198" t="s">
        <v>1</v>
      </c>
      <c r="F199" s="199" t="s">
        <v>354</v>
      </c>
      <c r="G199" s="197"/>
      <c r="H199" s="200">
        <v>30</v>
      </c>
      <c r="I199" s="201"/>
      <c r="J199" s="197"/>
      <c r="K199" s="197"/>
      <c r="L199" s="202"/>
      <c r="M199" s="203"/>
      <c r="N199" s="204"/>
      <c r="O199" s="204"/>
      <c r="P199" s="204"/>
      <c r="Q199" s="204"/>
      <c r="R199" s="204"/>
      <c r="S199" s="204"/>
      <c r="T199" s="205"/>
      <c r="AT199" s="206" t="s">
        <v>130</v>
      </c>
      <c r="AU199" s="206" t="s">
        <v>77</v>
      </c>
      <c r="AV199" s="12" t="s">
        <v>77</v>
      </c>
      <c r="AW199" s="12" t="s">
        <v>30</v>
      </c>
      <c r="AX199" s="12" t="s">
        <v>75</v>
      </c>
      <c r="AY199" s="206" t="s">
        <v>120</v>
      </c>
    </row>
    <row r="200" spans="2:65" s="1" customFormat="1" ht="16.5" customHeight="1">
      <c r="B200" s="33"/>
      <c r="C200" s="224" t="s">
        <v>402</v>
      </c>
      <c r="D200" s="224" t="s">
        <v>332</v>
      </c>
      <c r="E200" s="225" t="s">
        <v>403</v>
      </c>
      <c r="F200" s="226" t="s">
        <v>404</v>
      </c>
      <c r="G200" s="227" t="s">
        <v>255</v>
      </c>
      <c r="H200" s="228">
        <v>450</v>
      </c>
      <c r="I200" s="229"/>
      <c r="J200" s="230">
        <f>ROUND(I200*H200,2)</f>
        <v>0</v>
      </c>
      <c r="K200" s="226" t="s">
        <v>1</v>
      </c>
      <c r="L200" s="231"/>
      <c r="M200" s="232" t="s">
        <v>1</v>
      </c>
      <c r="N200" s="233" t="s">
        <v>38</v>
      </c>
      <c r="O200" s="59"/>
      <c r="P200" s="182">
        <f>O200*H200</f>
        <v>0</v>
      </c>
      <c r="Q200" s="182">
        <v>0</v>
      </c>
      <c r="R200" s="182">
        <f>Q200*H200</f>
        <v>0</v>
      </c>
      <c r="S200" s="182">
        <v>0</v>
      </c>
      <c r="T200" s="183">
        <f>S200*H200</f>
        <v>0</v>
      </c>
      <c r="AR200" s="16" t="s">
        <v>160</v>
      </c>
      <c r="AT200" s="16" t="s">
        <v>332</v>
      </c>
      <c r="AU200" s="16" t="s">
        <v>77</v>
      </c>
      <c r="AY200" s="16" t="s">
        <v>120</v>
      </c>
      <c r="BE200" s="184">
        <f>IF(N200="základní",J200,0)</f>
        <v>0</v>
      </c>
      <c r="BF200" s="184">
        <f>IF(N200="snížená",J200,0)</f>
        <v>0</v>
      </c>
      <c r="BG200" s="184">
        <f>IF(N200="zákl. přenesená",J200,0)</f>
        <v>0</v>
      </c>
      <c r="BH200" s="184">
        <f>IF(N200="sníž. přenesená",J200,0)</f>
        <v>0</v>
      </c>
      <c r="BI200" s="184">
        <f>IF(N200="nulová",J200,0)</f>
        <v>0</v>
      </c>
      <c r="BJ200" s="16" t="s">
        <v>75</v>
      </c>
      <c r="BK200" s="184">
        <f>ROUND(I200*H200,2)</f>
        <v>0</v>
      </c>
      <c r="BL200" s="16" t="s">
        <v>128</v>
      </c>
      <c r="BM200" s="16" t="s">
        <v>405</v>
      </c>
    </row>
    <row r="201" spans="2:65" s="12" customFormat="1" ht="10">
      <c r="B201" s="196"/>
      <c r="C201" s="197"/>
      <c r="D201" s="187" t="s">
        <v>130</v>
      </c>
      <c r="E201" s="198" t="s">
        <v>1</v>
      </c>
      <c r="F201" s="199" t="s">
        <v>406</v>
      </c>
      <c r="G201" s="197"/>
      <c r="H201" s="200">
        <v>450</v>
      </c>
      <c r="I201" s="201"/>
      <c r="J201" s="197"/>
      <c r="K201" s="197"/>
      <c r="L201" s="202"/>
      <c r="M201" s="203"/>
      <c r="N201" s="204"/>
      <c r="O201" s="204"/>
      <c r="P201" s="204"/>
      <c r="Q201" s="204"/>
      <c r="R201" s="204"/>
      <c r="S201" s="204"/>
      <c r="T201" s="205"/>
      <c r="AT201" s="206" t="s">
        <v>130</v>
      </c>
      <c r="AU201" s="206" t="s">
        <v>77</v>
      </c>
      <c r="AV201" s="12" t="s">
        <v>77</v>
      </c>
      <c r="AW201" s="12" t="s">
        <v>30</v>
      </c>
      <c r="AX201" s="12" t="s">
        <v>75</v>
      </c>
      <c r="AY201" s="206" t="s">
        <v>120</v>
      </c>
    </row>
    <row r="202" spans="2:65" s="1" customFormat="1" ht="16.5" customHeight="1">
      <c r="B202" s="33"/>
      <c r="C202" s="224" t="s">
        <v>407</v>
      </c>
      <c r="D202" s="224" t="s">
        <v>332</v>
      </c>
      <c r="E202" s="225" t="s">
        <v>408</v>
      </c>
      <c r="F202" s="226" t="s">
        <v>409</v>
      </c>
      <c r="G202" s="227" t="s">
        <v>410</v>
      </c>
      <c r="H202" s="228">
        <v>15</v>
      </c>
      <c r="I202" s="229"/>
      <c r="J202" s="230">
        <f>ROUND(I202*H202,2)</f>
        <v>0</v>
      </c>
      <c r="K202" s="226" t="s">
        <v>1</v>
      </c>
      <c r="L202" s="231"/>
      <c r="M202" s="232" t="s">
        <v>1</v>
      </c>
      <c r="N202" s="233" t="s">
        <v>38</v>
      </c>
      <c r="O202" s="59"/>
      <c r="P202" s="182">
        <f>O202*H202</f>
        <v>0</v>
      </c>
      <c r="Q202" s="182">
        <v>0</v>
      </c>
      <c r="R202" s="182">
        <f>Q202*H202</f>
        <v>0</v>
      </c>
      <c r="S202" s="182">
        <v>0</v>
      </c>
      <c r="T202" s="183">
        <f>S202*H202</f>
        <v>0</v>
      </c>
      <c r="AR202" s="16" t="s">
        <v>160</v>
      </c>
      <c r="AT202" s="16" t="s">
        <v>332</v>
      </c>
      <c r="AU202" s="16" t="s">
        <v>77</v>
      </c>
      <c r="AY202" s="16" t="s">
        <v>120</v>
      </c>
      <c r="BE202" s="184">
        <f>IF(N202="základní",J202,0)</f>
        <v>0</v>
      </c>
      <c r="BF202" s="184">
        <f>IF(N202="snížená",J202,0)</f>
        <v>0</v>
      </c>
      <c r="BG202" s="184">
        <f>IF(N202="zákl. přenesená",J202,0)</f>
        <v>0</v>
      </c>
      <c r="BH202" s="184">
        <f>IF(N202="sníž. přenesená",J202,0)</f>
        <v>0</v>
      </c>
      <c r="BI202" s="184">
        <f>IF(N202="nulová",J202,0)</f>
        <v>0</v>
      </c>
      <c r="BJ202" s="16" t="s">
        <v>75</v>
      </c>
      <c r="BK202" s="184">
        <f>ROUND(I202*H202,2)</f>
        <v>0</v>
      </c>
      <c r="BL202" s="16" t="s">
        <v>128</v>
      </c>
      <c r="BM202" s="16" t="s">
        <v>411</v>
      </c>
    </row>
    <row r="203" spans="2:65" s="11" customFormat="1" ht="10">
      <c r="B203" s="185"/>
      <c r="C203" s="186"/>
      <c r="D203" s="187" t="s">
        <v>130</v>
      </c>
      <c r="E203" s="188" t="s">
        <v>1</v>
      </c>
      <c r="F203" s="189" t="s">
        <v>251</v>
      </c>
      <c r="G203" s="186"/>
      <c r="H203" s="188" t="s">
        <v>1</v>
      </c>
      <c r="I203" s="190"/>
      <c r="J203" s="186"/>
      <c r="K203" s="186"/>
      <c r="L203" s="191"/>
      <c r="M203" s="192"/>
      <c r="N203" s="193"/>
      <c r="O203" s="193"/>
      <c r="P203" s="193"/>
      <c r="Q203" s="193"/>
      <c r="R203" s="193"/>
      <c r="S203" s="193"/>
      <c r="T203" s="194"/>
      <c r="AT203" s="195" t="s">
        <v>130</v>
      </c>
      <c r="AU203" s="195" t="s">
        <v>77</v>
      </c>
      <c r="AV203" s="11" t="s">
        <v>75</v>
      </c>
      <c r="AW203" s="11" t="s">
        <v>30</v>
      </c>
      <c r="AX203" s="11" t="s">
        <v>67</v>
      </c>
      <c r="AY203" s="195" t="s">
        <v>120</v>
      </c>
    </row>
    <row r="204" spans="2:65" s="12" customFormat="1" ht="10">
      <c r="B204" s="196"/>
      <c r="C204" s="197"/>
      <c r="D204" s="187" t="s">
        <v>130</v>
      </c>
      <c r="E204" s="198" t="s">
        <v>1</v>
      </c>
      <c r="F204" s="199" t="s">
        <v>412</v>
      </c>
      <c r="G204" s="197"/>
      <c r="H204" s="200">
        <v>15</v>
      </c>
      <c r="I204" s="201"/>
      <c r="J204" s="197"/>
      <c r="K204" s="197"/>
      <c r="L204" s="202"/>
      <c r="M204" s="203"/>
      <c r="N204" s="204"/>
      <c r="O204" s="204"/>
      <c r="P204" s="204"/>
      <c r="Q204" s="204"/>
      <c r="R204" s="204"/>
      <c r="S204" s="204"/>
      <c r="T204" s="205"/>
      <c r="AT204" s="206" t="s">
        <v>130</v>
      </c>
      <c r="AU204" s="206" t="s">
        <v>77</v>
      </c>
      <c r="AV204" s="12" t="s">
        <v>77</v>
      </c>
      <c r="AW204" s="12" t="s">
        <v>30</v>
      </c>
      <c r="AX204" s="12" t="s">
        <v>75</v>
      </c>
      <c r="AY204" s="206" t="s">
        <v>120</v>
      </c>
    </row>
    <row r="205" spans="2:65" s="1" customFormat="1" ht="16.5" customHeight="1">
      <c r="B205" s="33"/>
      <c r="C205" s="173" t="s">
        <v>413</v>
      </c>
      <c r="D205" s="173" t="s">
        <v>123</v>
      </c>
      <c r="E205" s="174" t="s">
        <v>414</v>
      </c>
      <c r="F205" s="175" t="s">
        <v>415</v>
      </c>
      <c r="G205" s="176" t="s">
        <v>126</v>
      </c>
      <c r="H205" s="177">
        <v>30</v>
      </c>
      <c r="I205" s="178"/>
      <c r="J205" s="179">
        <f>ROUND(I205*H205,2)</f>
        <v>0</v>
      </c>
      <c r="K205" s="175" t="s">
        <v>127</v>
      </c>
      <c r="L205" s="37"/>
      <c r="M205" s="180" t="s">
        <v>1</v>
      </c>
      <c r="N205" s="181" t="s">
        <v>38</v>
      </c>
      <c r="O205" s="59"/>
      <c r="P205" s="182">
        <f>O205*H205</f>
        <v>0</v>
      </c>
      <c r="Q205" s="182">
        <v>0</v>
      </c>
      <c r="R205" s="182">
        <f>Q205*H205</f>
        <v>0</v>
      </c>
      <c r="S205" s="182">
        <v>0</v>
      </c>
      <c r="T205" s="183">
        <f>S205*H205</f>
        <v>0</v>
      </c>
      <c r="AR205" s="16" t="s">
        <v>128</v>
      </c>
      <c r="AT205" s="16" t="s">
        <v>123</v>
      </c>
      <c r="AU205" s="16" t="s">
        <v>77</v>
      </c>
      <c r="AY205" s="16" t="s">
        <v>120</v>
      </c>
      <c r="BE205" s="184">
        <f>IF(N205="základní",J205,0)</f>
        <v>0</v>
      </c>
      <c r="BF205" s="184">
        <f>IF(N205="snížená",J205,0)</f>
        <v>0</v>
      </c>
      <c r="BG205" s="184">
        <f>IF(N205="zákl. přenesená",J205,0)</f>
        <v>0</v>
      </c>
      <c r="BH205" s="184">
        <f>IF(N205="sníž. přenesená",J205,0)</f>
        <v>0</v>
      </c>
      <c r="BI205" s="184">
        <f>IF(N205="nulová",J205,0)</f>
        <v>0</v>
      </c>
      <c r="BJ205" s="16" t="s">
        <v>75</v>
      </c>
      <c r="BK205" s="184">
        <f>ROUND(I205*H205,2)</f>
        <v>0</v>
      </c>
      <c r="BL205" s="16" t="s">
        <v>128</v>
      </c>
      <c r="BM205" s="16" t="s">
        <v>416</v>
      </c>
    </row>
    <row r="206" spans="2:65" s="11" customFormat="1" ht="10">
      <c r="B206" s="185"/>
      <c r="C206" s="186"/>
      <c r="D206" s="187" t="s">
        <v>130</v>
      </c>
      <c r="E206" s="188" t="s">
        <v>1</v>
      </c>
      <c r="F206" s="189" t="s">
        <v>251</v>
      </c>
      <c r="G206" s="186"/>
      <c r="H206" s="188" t="s">
        <v>1</v>
      </c>
      <c r="I206" s="190"/>
      <c r="J206" s="186"/>
      <c r="K206" s="186"/>
      <c r="L206" s="191"/>
      <c r="M206" s="192"/>
      <c r="N206" s="193"/>
      <c r="O206" s="193"/>
      <c r="P206" s="193"/>
      <c r="Q206" s="193"/>
      <c r="R206" s="193"/>
      <c r="S206" s="193"/>
      <c r="T206" s="194"/>
      <c r="AT206" s="195" t="s">
        <v>130</v>
      </c>
      <c r="AU206" s="195" t="s">
        <v>77</v>
      </c>
      <c r="AV206" s="11" t="s">
        <v>75</v>
      </c>
      <c r="AW206" s="11" t="s">
        <v>30</v>
      </c>
      <c r="AX206" s="11" t="s">
        <v>67</v>
      </c>
      <c r="AY206" s="195" t="s">
        <v>120</v>
      </c>
    </row>
    <row r="207" spans="2:65" s="12" customFormat="1" ht="10">
      <c r="B207" s="196"/>
      <c r="C207" s="197"/>
      <c r="D207" s="187" t="s">
        <v>130</v>
      </c>
      <c r="E207" s="198" t="s">
        <v>1</v>
      </c>
      <c r="F207" s="199" t="s">
        <v>354</v>
      </c>
      <c r="G207" s="197"/>
      <c r="H207" s="200">
        <v>30</v>
      </c>
      <c r="I207" s="201"/>
      <c r="J207" s="197"/>
      <c r="K207" s="197"/>
      <c r="L207" s="202"/>
      <c r="M207" s="203"/>
      <c r="N207" s="204"/>
      <c r="O207" s="204"/>
      <c r="P207" s="204"/>
      <c r="Q207" s="204"/>
      <c r="R207" s="204"/>
      <c r="S207" s="204"/>
      <c r="T207" s="205"/>
      <c r="AT207" s="206" t="s">
        <v>130</v>
      </c>
      <c r="AU207" s="206" t="s">
        <v>77</v>
      </c>
      <c r="AV207" s="12" t="s">
        <v>77</v>
      </c>
      <c r="AW207" s="12" t="s">
        <v>30</v>
      </c>
      <c r="AX207" s="12" t="s">
        <v>75</v>
      </c>
      <c r="AY207" s="206" t="s">
        <v>120</v>
      </c>
    </row>
    <row r="208" spans="2:65" s="1" customFormat="1" ht="16.5" customHeight="1">
      <c r="B208" s="33"/>
      <c r="C208" s="224" t="s">
        <v>417</v>
      </c>
      <c r="D208" s="224" t="s">
        <v>332</v>
      </c>
      <c r="E208" s="225" t="s">
        <v>418</v>
      </c>
      <c r="F208" s="226" t="s">
        <v>419</v>
      </c>
      <c r="G208" s="227" t="s">
        <v>296</v>
      </c>
      <c r="H208" s="228">
        <v>3</v>
      </c>
      <c r="I208" s="229"/>
      <c r="J208" s="230">
        <f>ROUND(I208*H208,2)</f>
        <v>0</v>
      </c>
      <c r="K208" s="226" t="s">
        <v>127</v>
      </c>
      <c r="L208" s="231"/>
      <c r="M208" s="232" t="s">
        <v>1</v>
      </c>
      <c r="N208" s="233" t="s">
        <v>38</v>
      </c>
      <c r="O208" s="59"/>
      <c r="P208" s="182">
        <f>O208*H208</f>
        <v>0</v>
      </c>
      <c r="Q208" s="182">
        <v>0.2</v>
      </c>
      <c r="R208" s="182">
        <f>Q208*H208</f>
        <v>0.60000000000000009</v>
      </c>
      <c r="S208" s="182">
        <v>0</v>
      </c>
      <c r="T208" s="183">
        <f>S208*H208</f>
        <v>0</v>
      </c>
      <c r="AR208" s="16" t="s">
        <v>160</v>
      </c>
      <c r="AT208" s="16" t="s">
        <v>332</v>
      </c>
      <c r="AU208" s="16" t="s">
        <v>77</v>
      </c>
      <c r="AY208" s="16" t="s">
        <v>120</v>
      </c>
      <c r="BE208" s="184">
        <f>IF(N208="základní",J208,0)</f>
        <v>0</v>
      </c>
      <c r="BF208" s="184">
        <f>IF(N208="snížená",J208,0)</f>
        <v>0</v>
      </c>
      <c r="BG208" s="184">
        <f>IF(N208="zákl. přenesená",J208,0)</f>
        <v>0</v>
      </c>
      <c r="BH208" s="184">
        <f>IF(N208="sníž. přenesená",J208,0)</f>
        <v>0</v>
      </c>
      <c r="BI208" s="184">
        <f>IF(N208="nulová",J208,0)</f>
        <v>0</v>
      </c>
      <c r="BJ208" s="16" t="s">
        <v>75</v>
      </c>
      <c r="BK208" s="184">
        <f>ROUND(I208*H208,2)</f>
        <v>0</v>
      </c>
      <c r="BL208" s="16" t="s">
        <v>128</v>
      </c>
      <c r="BM208" s="16" t="s">
        <v>420</v>
      </c>
    </row>
    <row r="209" spans="2:65" s="12" customFormat="1" ht="10">
      <c r="B209" s="196"/>
      <c r="C209" s="197"/>
      <c r="D209" s="187" t="s">
        <v>130</v>
      </c>
      <c r="E209" s="198" t="s">
        <v>1</v>
      </c>
      <c r="F209" s="199" t="s">
        <v>421</v>
      </c>
      <c r="G209" s="197"/>
      <c r="H209" s="200">
        <v>3</v>
      </c>
      <c r="I209" s="201"/>
      <c r="J209" s="197"/>
      <c r="K209" s="197"/>
      <c r="L209" s="202"/>
      <c r="M209" s="203"/>
      <c r="N209" s="204"/>
      <c r="O209" s="204"/>
      <c r="P209" s="204"/>
      <c r="Q209" s="204"/>
      <c r="R209" s="204"/>
      <c r="S209" s="204"/>
      <c r="T209" s="205"/>
      <c r="AT209" s="206" t="s">
        <v>130</v>
      </c>
      <c r="AU209" s="206" t="s">
        <v>77</v>
      </c>
      <c r="AV209" s="12" t="s">
        <v>77</v>
      </c>
      <c r="AW209" s="12" t="s">
        <v>30</v>
      </c>
      <c r="AX209" s="12" t="s">
        <v>75</v>
      </c>
      <c r="AY209" s="206" t="s">
        <v>120</v>
      </c>
    </row>
    <row r="210" spans="2:65" s="1" customFormat="1" ht="16.5" customHeight="1">
      <c r="B210" s="33"/>
      <c r="C210" s="173" t="s">
        <v>422</v>
      </c>
      <c r="D210" s="173" t="s">
        <v>123</v>
      </c>
      <c r="E210" s="174" t="s">
        <v>423</v>
      </c>
      <c r="F210" s="175" t="s">
        <v>424</v>
      </c>
      <c r="G210" s="176" t="s">
        <v>296</v>
      </c>
      <c r="H210" s="177">
        <v>2.4</v>
      </c>
      <c r="I210" s="178"/>
      <c r="J210" s="179">
        <f>ROUND(I210*H210,2)</f>
        <v>0</v>
      </c>
      <c r="K210" s="175" t="s">
        <v>127</v>
      </c>
      <c r="L210" s="37"/>
      <c r="M210" s="180" t="s">
        <v>1</v>
      </c>
      <c r="N210" s="181" t="s">
        <v>38</v>
      </c>
      <c r="O210" s="59"/>
      <c r="P210" s="182">
        <f>O210*H210</f>
        <v>0</v>
      </c>
      <c r="Q210" s="182">
        <v>0</v>
      </c>
      <c r="R210" s="182">
        <f>Q210*H210</f>
        <v>0</v>
      </c>
      <c r="S210" s="182">
        <v>0</v>
      </c>
      <c r="T210" s="183">
        <f>S210*H210</f>
        <v>0</v>
      </c>
      <c r="AR210" s="16" t="s">
        <v>128</v>
      </c>
      <c r="AT210" s="16" t="s">
        <v>123</v>
      </c>
      <c r="AU210" s="16" t="s">
        <v>77</v>
      </c>
      <c r="AY210" s="16" t="s">
        <v>120</v>
      </c>
      <c r="BE210" s="184">
        <f>IF(N210="základní",J210,0)</f>
        <v>0</v>
      </c>
      <c r="BF210" s="184">
        <f>IF(N210="snížená",J210,0)</f>
        <v>0</v>
      </c>
      <c r="BG210" s="184">
        <f>IF(N210="zákl. přenesená",J210,0)</f>
        <v>0</v>
      </c>
      <c r="BH210" s="184">
        <f>IF(N210="sníž. přenesená",J210,0)</f>
        <v>0</v>
      </c>
      <c r="BI210" s="184">
        <f>IF(N210="nulová",J210,0)</f>
        <v>0</v>
      </c>
      <c r="BJ210" s="16" t="s">
        <v>75</v>
      </c>
      <c r="BK210" s="184">
        <f>ROUND(I210*H210,2)</f>
        <v>0</v>
      </c>
      <c r="BL210" s="16" t="s">
        <v>128</v>
      </c>
      <c r="BM210" s="16" t="s">
        <v>425</v>
      </c>
    </row>
    <row r="211" spans="2:65" s="11" customFormat="1" ht="10">
      <c r="B211" s="185"/>
      <c r="C211" s="186"/>
      <c r="D211" s="187" t="s">
        <v>130</v>
      </c>
      <c r="E211" s="188" t="s">
        <v>1</v>
      </c>
      <c r="F211" s="189" t="s">
        <v>251</v>
      </c>
      <c r="G211" s="186"/>
      <c r="H211" s="188" t="s">
        <v>1</v>
      </c>
      <c r="I211" s="190"/>
      <c r="J211" s="186"/>
      <c r="K211" s="186"/>
      <c r="L211" s="191"/>
      <c r="M211" s="192"/>
      <c r="N211" s="193"/>
      <c r="O211" s="193"/>
      <c r="P211" s="193"/>
      <c r="Q211" s="193"/>
      <c r="R211" s="193"/>
      <c r="S211" s="193"/>
      <c r="T211" s="194"/>
      <c r="AT211" s="195" t="s">
        <v>130</v>
      </c>
      <c r="AU211" s="195" t="s">
        <v>77</v>
      </c>
      <c r="AV211" s="11" t="s">
        <v>75</v>
      </c>
      <c r="AW211" s="11" t="s">
        <v>30</v>
      </c>
      <c r="AX211" s="11" t="s">
        <v>67</v>
      </c>
      <c r="AY211" s="195" t="s">
        <v>120</v>
      </c>
    </row>
    <row r="212" spans="2:65" s="12" customFormat="1" ht="10">
      <c r="B212" s="196"/>
      <c r="C212" s="197"/>
      <c r="D212" s="187" t="s">
        <v>130</v>
      </c>
      <c r="E212" s="198" t="s">
        <v>1</v>
      </c>
      <c r="F212" s="199" t="s">
        <v>426</v>
      </c>
      <c r="G212" s="197"/>
      <c r="H212" s="200">
        <v>2.4</v>
      </c>
      <c r="I212" s="201"/>
      <c r="J212" s="197"/>
      <c r="K212" s="197"/>
      <c r="L212" s="202"/>
      <c r="M212" s="203"/>
      <c r="N212" s="204"/>
      <c r="O212" s="204"/>
      <c r="P212" s="204"/>
      <c r="Q212" s="204"/>
      <c r="R212" s="204"/>
      <c r="S212" s="204"/>
      <c r="T212" s="205"/>
      <c r="AT212" s="206" t="s">
        <v>130</v>
      </c>
      <c r="AU212" s="206" t="s">
        <v>77</v>
      </c>
      <c r="AV212" s="12" t="s">
        <v>77</v>
      </c>
      <c r="AW212" s="12" t="s">
        <v>30</v>
      </c>
      <c r="AX212" s="12" t="s">
        <v>75</v>
      </c>
      <c r="AY212" s="206" t="s">
        <v>120</v>
      </c>
    </row>
    <row r="213" spans="2:65" s="1" customFormat="1" ht="16.5" customHeight="1">
      <c r="B213" s="33"/>
      <c r="C213" s="173" t="s">
        <v>427</v>
      </c>
      <c r="D213" s="173" t="s">
        <v>123</v>
      </c>
      <c r="E213" s="174" t="s">
        <v>428</v>
      </c>
      <c r="F213" s="175" t="s">
        <v>429</v>
      </c>
      <c r="G213" s="176" t="s">
        <v>296</v>
      </c>
      <c r="H213" s="177">
        <v>45.6</v>
      </c>
      <c r="I213" s="178"/>
      <c r="J213" s="179">
        <f>ROUND(I213*H213,2)</f>
        <v>0</v>
      </c>
      <c r="K213" s="175" t="s">
        <v>127</v>
      </c>
      <c r="L213" s="37"/>
      <c r="M213" s="180" t="s">
        <v>1</v>
      </c>
      <c r="N213" s="181" t="s">
        <v>38</v>
      </c>
      <c r="O213" s="59"/>
      <c r="P213" s="182">
        <f>O213*H213</f>
        <v>0</v>
      </c>
      <c r="Q213" s="182">
        <v>0</v>
      </c>
      <c r="R213" s="182">
        <f>Q213*H213</f>
        <v>0</v>
      </c>
      <c r="S213" s="182">
        <v>0</v>
      </c>
      <c r="T213" s="183">
        <f>S213*H213</f>
        <v>0</v>
      </c>
      <c r="AR213" s="16" t="s">
        <v>128</v>
      </c>
      <c r="AT213" s="16" t="s">
        <v>123</v>
      </c>
      <c r="AU213" s="16" t="s">
        <v>77</v>
      </c>
      <c r="AY213" s="16" t="s">
        <v>120</v>
      </c>
      <c r="BE213" s="184">
        <f>IF(N213="základní",J213,0)</f>
        <v>0</v>
      </c>
      <c r="BF213" s="184">
        <f>IF(N213="snížená",J213,0)</f>
        <v>0</v>
      </c>
      <c r="BG213" s="184">
        <f>IF(N213="zákl. přenesená",J213,0)</f>
        <v>0</v>
      </c>
      <c r="BH213" s="184">
        <f>IF(N213="sníž. přenesená",J213,0)</f>
        <v>0</v>
      </c>
      <c r="BI213" s="184">
        <f>IF(N213="nulová",J213,0)</f>
        <v>0</v>
      </c>
      <c r="BJ213" s="16" t="s">
        <v>75</v>
      </c>
      <c r="BK213" s="184">
        <f>ROUND(I213*H213,2)</f>
        <v>0</v>
      </c>
      <c r="BL213" s="16" t="s">
        <v>128</v>
      </c>
      <c r="BM213" s="16" t="s">
        <v>430</v>
      </c>
    </row>
    <row r="214" spans="2:65" s="12" customFormat="1" ht="10">
      <c r="B214" s="196"/>
      <c r="C214" s="197"/>
      <c r="D214" s="187" t="s">
        <v>130</v>
      </c>
      <c r="E214" s="198" t="s">
        <v>1</v>
      </c>
      <c r="F214" s="199" t="s">
        <v>431</v>
      </c>
      <c r="G214" s="197"/>
      <c r="H214" s="200">
        <v>2.4</v>
      </c>
      <c r="I214" s="201"/>
      <c r="J214" s="197"/>
      <c r="K214" s="197"/>
      <c r="L214" s="202"/>
      <c r="M214" s="203"/>
      <c r="N214" s="204"/>
      <c r="O214" s="204"/>
      <c r="P214" s="204"/>
      <c r="Q214" s="204"/>
      <c r="R214" s="204"/>
      <c r="S214" s="204"/>
      <c r="T214" s="205"/>
      <c r="AT214" s="206" t="s">
        <v>130</v>
      </c>
      <c r="AU214" s="206" t="s">
        <v>77</v>
      </c>
      <c r="AV214" s="12" t="s">
        <v>77</v>
      </c>
      <c r="AW214" s="12" t="s">
        <v>30</v>
      </c>
      <c r="AX214" s="12" t="s">
        <v>75</v>
      </c>
      <c r="AY214" s="206" t="s">
        <v>120</v>
      </c>
    </row>
    <row r="215" spans="2:65" s="12" customFormat="1" ht="10">
      <c r="B215" s="196"/>
      <c r="C215" s="197"/>
      <c r="D215" s="187" t="s">
        <v>130</v>
      </c>
      <c r="E215" s="197"/>
      <c r="F215" s="199" t="s">
        <v>432</v>
      </c>
      <c r="G215" s="197"/>
      <c r="H215" s="200">
        <v>45.6</v>
      </c>
      <c r="I215" s="201"/>
      <c r="J215" s="197"/>
      <c r="K215" s="197"/>
      <c r="L215" s="202"/>
      <c r="M215" s="203"/>
      <c r="N215" s="204"/>
      <c r="O215" s="204"/>
      <c r="P215" s="204"/>
      <c r="Q215" s="204"/>
      <c r="R215" s="204"/>
      <c r="S215" s="204"/>
      <c r="T215" s="205"/>
      <c r="AT215" s="206" t="s">
        <v>130</v>
      </c>
      <c r="AU215" s="206" t="s">
        <v>77</v>
      </c>
      <c r="AV215" s="12" t="s">
        <v>77</v>
      </c>
      <c r="AW215" s="12" t="s">
        <v>4</v>
      </c>
      <c r="AX215" s="12" t="s">
        <v>75</v>
      </c>
      <c r="AY215" s="206" t="s">
        <v>120</v>
      </c>
    </row>
    <row r="216" spans="2:65" s="1" customFormat="1" ht="16.5" customHeight="1">
      <c r="B216" s="33"/>
      <c r="C216" s="173" t="s">
        <v>433</v>
      </c>
      <c r="D216" s="173" t="s">
        <v>123</v>
      </c>
      <c r="E216" s="174" t="s">
        <v>434</v>
      </c>
      <c r="F216" s="175" t="s">
        <v>435</v>
      </c>
      <c r="G216" s="176" t="s">
        <v>296</v>
      </c>
      <c r="H216" s="177">
        <v>2.4</v>
      </c>
      <c r="I216" s="178"/>
      <c r="J216" s="179">
        <f>ROUND(I216*H216,2)</f>
        <v>0</v>
      </c>
      <c r="K216" s="175" t="s">
        <v>127</v>
      </c>
      <c r="L216" s="37"/>
      <c r="M216" s="180" t="s">
        <v>1</v>
      </c>
      <c r="N216" s="181" t="s">
        <v>38</v>
      </c>
      <c r="O216" s="59"/>
      <c r="P216" s="182">
        <f>O216*H216</f>
        <v>0</v>
      </c>
      <c r="Q216" s="182">
        <v>0</v>
      </c>
      <c r="R216" s="182">
        <f>Q216*H216</f>
        <v>0</v>
      </c>
      <c r="S216" s="182">
        <v>0</v>
      </c>
      <c r="T216" s="183">
        <f>S216*H216</f>
        <v>0</v>
      </c>
      <c r="AR216" s="16" t="s">
        <v>128</v>
      </c>
      <c r="AT216" s="16" t="s">
        <v>123</v>
      </c>
      <c r="AU216" s="16" t="s">
        <v>77</v>
      </c>
      <c r="AY216" s="16" t="s">
        <v>120</v>
      </c>
      <c r="BE216" s="184">
        <f>IF(N216="základní",J216,0)</f>
        <v>0</v>
      </c>
      <c r="BF216" s="184">
        <f>IF(N216="snížená",J216,0)</f>
        <v>0</v>
      </c>
      <c r="BG216" s="184">
        <f>IF(N216="zákl. přenesená",J216,0)</f>
        <v>0</v>
      </c>
      <c r="BH216" s="184">
        <f>IF(N216="sníž. přenesená",J216,0)</f>
        <v>0</v>
      </c>
      <c r="BI216" s="184">
        <f>IF(N216="nulová",J216,0)</f>
        <v>0</v>
      </c>
      <c r="BJ216" s="16" t="s">
        <v>75</v>
      </c>
      <c r="BK216" s="184">
        <f>ROUND(I216*H216,2)</f>
        <v>0</v>
      </c>
      <c r="BL216" s="16" t="s">
        <v>128</v>
      </c>
      <c r="BM216" s="16" t="s">
        <v>436</v>
      </c>
    </row>
    <row r="217" spans="2:65" s="11" customFormat="1" ht="10">
      <c r="B217" s="185"/>
      <c r="C217" s="186"/>
      <c r="D217" s="187" t="s">
        <v>130</v>
      </c>
      <c r="E217" s="188" t="s">
        <v>1</v>
      </c>
      <c r="F217" s="189" t="s">
        <v>437</v>
      </c>
      <c r="G217" s="186"/>
      <c r="H217" s="188" t="s">
        <v>1</v>
      </c>
      <c r="I217" s="190"/>
      <c r="J217" s="186"/>
      <c r="K217" s="186"/>
      <c r="L217" s="191"/>
      <c r="M217" s="192"/>
      <c r="N217" s="193"/>
      <c r="O217" s="193"/>
      <c r="P217" s="193"/>
      <c r="Q217" s="193"/>
      <c r="R217" s="193"/>
      <c r="S217" s="193"/>
      <c r="T217" s="194"/>
      <c r="AT217" s="195" t="s">
        <v>130</v>
      </c>
      <c r="AU217" s="195" t="s">
        <v>77</v>
      </c>
      <c r="AV217" s="11" t="s">
        <v>75</v>
      </c>
      <c r="AW217" s="11" t="s">
        <v>30</v>
      </c>
      <c r="AX217" s="11" t="s">
        <v>67</v>
      </c>
      <c r="AY217" s="195" t="s">
        <v>120</v>
      </c>
    </row>
    <row r="218" spans="2:65" s="12" customFormat="1" ht="10">
      <c r="B218" s="196"/>
      <c r="C218" s="197"/>
      <c r="D218" s="187" t="s">
        <v>130</v>
      </c>
      <c r="E218" s="198" t="s">
        <v>1</v>
      </c>
      <c r="F218" s="199" t="s">
        <v>426</v>
      </c>
      <c r="G218" s="197"/>
      <c r="H218" s="200">
        <v>2.4</v>
      </c>
      <c r="I218" s="201"/>
      <c r="J218" s="197"/>
      <c r="K218" s="197"/>
      <c r="L218" s="202"/>
      <c r="M218" s="203"/>
      <c r="N218" s="204"/>
      <c r="O218" s="204"/>
      <c r="P218" s="204"/>
      <c r="Q218" s="204"/>
      <c r="R218" s="204"/>
      <c r="S218" s="204"/>
      <c r="T218" s="205"/>
      <c r="AT218" s="206" t="s">
        <v>130</v>
      </c>
      <c r="AU218" s="206" t="s">
        <v>77</v>
      </c>
      <c r="AV218" s="12" t="s">
        <v>77</v>
      </c>
      <c r="AW218" s="12" t="s">
        <v>30</v>
      </c>
      <c r="AX218" s="12" t="s">
        <v>75</v>
      </c>
      <c r="AY218" s="206" t="s">
        <v>120</v>
      </c>
    </row>
    <row r="219" spans="2:65" s="1" customFormat="1" ht="16.5" customHeight="1">
      <c r="B219" s="33"/>
      <c r="C219" s="173" t="s">
        <v>438</v>
      </c>
      <c r="D219" s="173" t="s">
        <v>123</v>
      </c>
      <c r="E219" s="174" t="s">
        <v>439</v>
      </c>
      <c r="F219" s="175" t="s">
        <v>440</v>
      </c>
      <c r="G219" s="176" t="s">
        <v>255</v>
      </c>
      <c r="H219" s="177">
        <v>30</v>
      </c>
      <c r="I219" s="178"/>
      <c r="J219" s="179">
        <f>ROUND(I219*H219,2)</f>
        <v>0</v>
      </c>
      <c r="K219" s="175" t="s">
        <v>1</v>
      </c>
      <c r="L219" s="37"/>
      <c r="M219" s="180" t="s">
        <v>1</v>
      </c>
      <c r="N219" s="181" t="s">
        <v>38</v>
      </c>
      <c r="O219" s="59"/>
      <c r="P219" s="182">
        <f>O219*H219</f>
        <v>0</v>
      </c>
      <c r="Q219" s="182">
        <v>2.0799999999999998E-3</v>
      </c>
      <c r="R219" s="182">
        <f>Q219*H219</f>
        <v>6.2399999999999997E-2</v>
      </c>
      <c r="S219" s="182">
        <v>0</v>
      </c>
      <c r="T219" s="183">
        <f>S219*H219</f>
        <v>0</v>
      </c>
      <c r="AR219" s="16" t="s">
        <v>128</v>
      </c>
      <c r="AT219" s="16" t="s">
        <v>123</v>
      </c>
      <c r="AU219" s="16" t="s">
        <v>77</v>
      </c>
      <c r="AY219" s="16" t="s">
        <v>120</v>
      </c>
      <c r="BE219" s="184">
        <f>IF(N219="základní",J219,0)</f>
        <v>0</v>
      </c>
      <c r="BF219" s="184">
        <f>IF(N219="snížená",J219,0)</f>
        <v>0</v>
      </c>
      <c r="BG219" s="184">
        <f>IF(N219="zákl. přenesená",J219,0)</f>
        <v>0</v>
      </c>
      <c r="BH219" s="184">
        <f>IF(N219="sníž. přenesená",J219,0)</f>
        <v>0</v>
      </c>
      <c r="BI219" s="184">
        <f>IF(N219="nulová",J219,0)</f>
        <v>0</v>
      </c>
      <c r="BJ219" s="16" t="s">
        <v>75</v>
      </c>
      <c r="BK219" s="184">
        <f>ROUND(I219*H219,2)</f>
        <v>0</v>
      </c>
      <c r="BL219" s="16" t="s">
        <v>128</v>
      </c>
      <c r="BM219" s="16" t="s">
        <v>441</v>
      </c>
    </row>
    <row r="220" spans="2:65" s="11" customFormat="1" ht="10">
      <c r="B220" s="185"/>
      <c r="C220" s="186"/>
      <c r="D220" s="187" t="s">
        <v>130</v>
      </c>
      <c r="E220" s="188" t="s">
        <v>1</v>
      </c>
      <c r="F220" s="189" t="s">
        <v>251</v>
      </c>
      <c r="G220" s="186"/>
      <c r="H220" s="188" t="s">
        <v>1</v>
      </c>
      <c r="I220" s="190"/>
      <c r="J220" s="186"/>
      <c r="K220" s="186"/>
      <c r="L220" s="191"/>
      <c r="M220" s="192"/>
      <c r="N220" s="193"/>
      <c r="O220" s="193"/>
      <c r="P220" s="193"/>
      <c r="Q220" s="193"/>
      <c r="R220" s="193"/>
      <c r="S220" s="193"/>
      <c r="T220" s="194"/>
      <c r="AT220" s="195" t="s">
        <v>130</v>
      </c>
      <c r="AU220" s="195" t="s">
        <v>77</v>
      </c>
      <c r="AV220" s="11" t="s">
        <v>75</v>
      </c>
      <c r="AW220" s="11" t="s">
        <v>30</v>
      </c>
      <c r="AX220" s="11" t="s">
        <v>67</v>
      </c>
      <c r="AY220" s="195" t="s">
        <v>120</v>
      </c>
    </row>
    <row r="221" spans="2:65" s="11" customFormat="1" ht="10">
      <c r="B221" s="185"/>
      <c r="C221" s="186"/>
      <c r="D221" s="187" t="s">
        <v>130</v>
      </c>
      <c r="E221" s="188" t="s">
        <v>1</v>
      </c>
      <c r="F221" s="189" t="s">
        <v>442</v>
      </c>
      <c r="G221" s="186"/>
      <c r="H221" s="188" t="s">
        <v>1</v>
      </c>
      <c r="I221" s="190"/>
      <c r="J221" s="186"/>
      <c r="K221" s="186"/>
      <c r="L221" s="191"/>
      <c r="M221" s="192"/>
      <c r="N221" s="193"/>
      <c r="O221" s="193"/>
      <c r="P221" s="193"/>
      <c r="Q221" s="193"/>
      <c r="R221" s="193"/>
      <c r="S221" s="193"/>
      <c r="T221" s="194"/>
      <c r="AT221" s="195" t="s">
        <v>130</v>
      </c>
      <c r="AU221" s="195" t="s">
        <v>77</v>
      </c>
      <c r="AV221" s="11" t="s">
        <v>75</v>
      </c>
      <c r="AW221" s="11" t="s">
        <v>30</v>
      </c>
      <c r="AX221" s="11" t="s">
        <v>67</v>
      </c>
      <c r="AY221" s="195" t="s">
        <v>120</v>
      </c>
    </row>
    <row r="222" spans="2:65" s="12" customFormat="1" ht="10">
      <c r="B222" s="196"/>
      <c r="C222" s="197"/>
      <c r="D222" s="187" t="s">
        <v>130</v>
      </c>
      <c r="E222" s="198" t="s">
        <v>1</v>
      </c>
      <c r="F222" s="199" t="s">
        <v>354</v>
      </c>
      <c r="G222" s="197"/>
      <c r="H222" s="200">
        <v>30</v>
      </c>
      <c r="I222" s="201"/>
      <c r="J222" s="197"/>
      <c r="K222" s="197"/>
      <c r="L222" s="202"/>
      <c r="M222" s="203"/>
      <c r="N222" s="204"/>
      <c r="O222" s="204"/>
      <c r="P222" s="204"/>
      <c r="Q222" s="204"/>
      <c r="R222" s="204"/>
      <c r="S222" s="204"/>
      <c r="T222" s="205"/>
      <c r="AT222" s="206" t="s">
        <v>130</v>
      </c>
      <c r="AU222" s="206" t="s">
        <v>77</v>
      </c>
      <c r="AV222" s="12" t="s">
        <v>77</v>
      </c>
      <c r="AW222" s="12" t="s">
        <v>30</v>
      </c>
      <c r="AX222" s="12" t="s">
        <v>75</v>
      </c>
      <c r="AY222" s="206" t="s">
        <v>120</v>
      </c>
    </row>
    <row r="223" spans="2:65" s="1" customFormat="1" ht="16.5" customHeight="1">
      <c r="B223" s="33"/>
      <c r="C223" s="173" t="s">
        <v>443</v>
      </c>
      <c r="D223" s="173" t="s">
        <v>123</v>
      </c>
      <c r="E223" s="174" t="s">
        <v>444</v>
      </c>
      <c r="F223" s="175" t="s">
        <v>445</v>
      </c>
      <c r="G223" s="176" t="s">
        <v>139</v>
      </c>
      <c r="H223" s="177">
        <v>1</v>
      </c>
      <c r="I223" s="178"/>
      <c r="J223" s="179">
        <f>ROUND(I223*H223,2)</f>
        <v>0</v>
      </c>
      <c r="K223" s="175" t="s">
        <v>1</v>
      </c>
      <c r="L223" s="37"/>
      <c r="M223" s="180" t="s">
        <v>1</v>
      </c>
      <c r="N223" s="181" t="s">
        <v>38</v>
      </c>
      <c r="O223" s="59"/>
      <c r="P223" s="182">
        <f>O223*H223</f>
        <v>0</v>
      </c>
      <c r="Q223" s="182">
        <v>0</v>
      </c>
      <c r="R223" s="182">
        <f>Q223*H223</f>
        <v>0</v>
      </c>
      <c r="S223" s="182">
        <v>0</v>
      </c>
      <c r="T223" s="183">
        <f>S223*H223</f>
        <v>0</v>
      </c>
      <c r="AR223" s="16" t="s">
        <v>128</v>
      </c>
      <c r="AT223" s="16" t="s">
        <v>123</v>
      </c>
      <c r="AU223" s="16" t="s">
        <v>77</v>
      </c>
      <c r="AY223" s="16" t="s">
        <v>120</v>
      </c>
      <c r="BE223" s="184">
        <f>IF(N223="základní",J223,0)</f>
        <v>0</v>
      </c>
      <c r="BF223" s="184">
        <f>IF(N223="snížená",J223,0)</f>
        <v>0</v>
      </c>
      <c r="BG223" s="184">
        <f>IF(N223="zákl. přenesená",J223,0)</f>
        <v>0</v>
      </c>
      <c r="BH223" s="184">
        <f>IF(N223="sníž. přenesená",J223,0)</f>
        <v>0</v>
      </c>
      <c r="BI223" s="184">
        <f>IF(N223="nulová",J223,0)</f>
        <v>0</v>
      </c>
      <c r="BJ223" s="16" t="s">
        <v>75</v>
      </c>
      <c r="BK223" s="184">
        <f>ROUND(I223*H223,2)</f>
        <v>0</v>
      </c>
      <c r="BL223" s="16" t="s">
        <v>128</v>
      </c>
      <c r="BM223" s="16" t="s">
        <v>446</v>
      </c>
    </row>
    <row r="224" spans="2:65" s="11" customFormat="1" ht="20">
      <c r="B224" s="185"/>
      <c r="C224" s="186"/>
      <c r="D224" s="187" t="s">
        <v>130</v>
      </c>
      <c r="E224" s="188" t="s">
        <v>1</v>
      </c>
      <c r="F224" s="189" t="s">
        <v>447</v>
      </c>
      <c r="G224" s="186"/>
      <c r="H224" s="188" t="s">
        <v>1</v>
      </c>
      <c r="I224" s="190"/>
      <c r="J224" s="186"/>
      <c r="K224" s="186"/>
      <c r="L224" s="191"/>
      <c r="M224" s="192"/>
      <c r="N224" s="193"/>
      <c r="O224" s="193"/>
      <c r="P224" s="193"/>
      <c r="Q224" s="193"/>
      <c r="R224" s="193"/>
      <c r="S224" s="193"/>
      <c r="T224" s="194"/>
      <c r="AT224" s="195" t="s">
        <v>130</v>
      </c>
      <c r="AU224" s="195" t="s">
        <v>77</v>
      </c>
      <c r="AV224" s="11" t="s">
        <v>75</v>
      </c>
      <c r="AW224" s="11" t="s">
        <v>30</v>
      </c>
      <c r="AX224" s="11" t="s">
        <v>67</v>
      </c>
      <c r="AY224" s="195" t="s">
        <v>120</v>
      </c>
    </row>
    <row r="225" spans="2:65" s="12" customFormat="1" ht="10">
      <c r="B225" s="196"/>
      <c r="C225" s="197"/>
      <c r="D225" s="187" t="s">
        <v>130</v>
      </c>
      <c r="E225" s="198" t="s">
        <v>1</v>
      </c>
      <c r="F225" s="199" t="s">
        <v>75</v>
      </c>
      <c r="G225" s="197"/>
      <c r="H225" s="200">
        <v>1</v>
      </c>
      <c r="I225" s="201"/>
      <c r="J225" s="197"/>
      <c r="K225" s="197"/>
      <c r="L225" s="202"/>
      <c r="M225" s="203"/>
      <c r="N225" s="204"/>
      <c r="O225" s="204"/>
      <c r="P225" s="204"/>
      <c r="Q225" s="204"/>
      <c r="R225" s="204"/>
      <c r="S225" s="204"/>
      <c r="T225" s="205"/>
      <c r="AT225" s="206" t="s">
        <v>130</v>
      </c>
      <c r="AU225" s="206" t="s">
        <v>77</v>
      </c>
      <c r="AV225" s="12" t="s">
        <v>77</v>
      </c>
      <c r="AW225" s="12" t="s">
        <v>30</v>
      </c>
      <c r="AX225" s="12" t="s">
        <v>75</v>
      </c>
      <c r="AY225" s="206" t="s">
        <v>120</v>
      </c>
    </row>
    <row r="226" spans="2:65" s="1" customFormat="1" ht="16.5" customHeight="1">
      <c r="B226" s="33"/>
      <c r="C226" s="173" t="s">
        <v>448</v>
      </c>
      <c r="D226" s="173" t="s">
        <v>123</v>
      </c>
      <c r="E226" s="174" t="s">
        <v>449</v>
      </c>
      <c r="F226" s="175" t="s">
        <v>450</v>
      </c>
      <c r="G226" s="176" t="s">
        <v>451</v>
      </c>
      <c r="H226" s="177">
        <v>8</v>
      </c>
      <c r="I226" s="178"/>
      <c r="J226" s="179">
        <f>ROUND(I226*H226,2)</f>
        <v>0</v>
      </c>
      <c r="K226" s="175" t="s">
        <v>1</v>
      </c>
      <c r="L226" s="37"/>
      <c r="M226" s="180" t="s">
        <v>1</v>
      </c>
      <c r="N226" s="181" t="s">
        <v>38</v>
      </c>
      <c r="O226" s="59"/>
      <c r="P226" s="182">
        <f>O226*H226</f>
        <v>0</v>
      </c>
      <c r="Q226" s="182">
        <v>0</v>
      </c>
      <c r="R226" s="182">
        <f>Q226*H226</f>
        <v>0</v>
      </c>
      <c r="S226" s="182">
        <v>0</v>
      </c>
      <c r="T226" s="183">
        <f>S226*H226</f>
        <v>0</v>
      </c>
      <c r="AR226" s="16" t="s">
        <v>128</v>
      </c>
      <c r="AT226" s="16" t="s">
        <v>123</v>
      </c>
      <c r="AU226" s="16" t="s">
        <v>77</v>
      </c>
      <c r="AY226" s="16" t="s">
        <v>120</v>
      </c>
      <c r="BE226" s="184">
        <f>IF(N226="základní",J226,0)</f>
        <v>0</v>
      </c>
      <c r="BF226" s="184">
        <f>IF(N226="snížená",J226,0)</f>
        <v>0</v>
      </c>
      <c r="BG226" s="184">
        <f>IF(N226="zákl. přenesená",J226,0)</f>
        <v>0</v>
      </c>
      <c r="BH226" s="184">
        <f>IF(N226="sníž. přenesená",J226,0)</f>
        <v>0</v>
      </c>
      <c r="BI226" s="184">
        <f>IF(N226="nulová",J226,0)</f>
        <v>0</v>
      </c>
      <c r="BJ226" s="16" t="s">
        <v>75</v>
      </c>
      <c r="BK226" s="184">
        <f>ROUND(I226*H226,2)</f>
        <v>0</v>
      </c>
      <c r="BL226" s="16" t="s">
        <v>128</v>
      </c>
      <c r="BM226" s="16" t="s">
        <v>452</v>
      </c>
    </row>
    <row r="227" spans="2:65" s="11" customFormat="1" ht="10">
      <c r="B227" s="185"/>
      <c r="C227" s="186"/>
      <c r="D227" s="187" t="s">
        <v>130</v>
      </c>
      <c r="E227" s="188" t="s">
        <v>1</v>
      </c>
      <c r="F227" s="189" t="s">
        <v>251</v>
      </c>
      <c r="G227" s="186"/>
      <c r="H227" s="188" t="s">
        <v>1</v>
      </c>
      <c r="I227" s="190"/>
      <c r="J227" s="186"/>
      <c r="K227" s="186"/>
      <c r="L227" s="191"/>
      <c r="M227" s="192"/>
      <c r="N227" s="193"/>
      <c r="O227" s="193"/>
      <c r="P227" s="193"/>
      <c r="Q227" s="193"/>
      <c r="R227" s="193"/>
      <c r="S227" s="193"/>
      <c r="T227" s="194"/>
      <c r="AT227" s="195" t="s">
        <v>130</v>
      </c>
      <c r="AU227" s="195" t="s">
        <v>77</v>
      </c>
      <c r="AV227" s="11" t="s">
        <v>75</v>
      </c>
      <c r="AW227" s="11" t="s">
        <v>30</v>
      </c>
      <c r="AX227" s="11" t="s">
        <v>67</v>
      </c>
      <c r="AY227" s="195" t="s">
        <v>120</v>
      </c>
    </row>
    <row r="228" spans="2:65" s="12" customFormat="1" ht="10">
      <c r="B228" s="196"/>
      <c r="C228" s="197"/>
      <c r="D228" s="187" t="s">
        <v>130</v>
      </c>
      <c r="E228" s="198" t="s">
        <v>1</v>
      </c>
      <c r="F228" s="199" t="s">
        <v>453</v>
      </c>
      <c r="G228" s="197"/>
      <c r="H228" s="200">
        <v>8</v>
      </c>
      <c r="I228" s="201"/>
      <c r="J228" s="197"/>
      <c r="K228" s="197"/>
      <c r="L228" s="202"/>
      <c r="M228" s="203"/>
      <c r="N228" s="204"/>
      <c r="O228" s="204"/>
      <c r="P228" s="204"/>
      <c r="Q228" s="204"/>
      <c r="R228" s="204"/>
      <c r="S228" s="204"/>
      <c r="T228" s="205"/>
      <c r="AT228" s="206" t="s">
        <v>130</v>
      </c>
      <c r="AU228" s="206" t="s">
        <v>77</v>
      </c>
      <c r="AV228" s="12" t="s">
        <v>77</v>
      </c>
      <c r="AW228" s="12" t="s">
        <v>30</v>
      </c>
      <c r="AX228" s="12" t="s">
        <v>75</v>
      </c>
      <c r="AY228" s="206" t="s">
        <v>120</v>
      </c>
    </row>
    <row r="229" spans="2:65" s="1" customFormat="1" ht="16.5" customHeight="1">
      <c r="B229" s="33"/>
      <c r="C229" s="173" t="s">
        <v>454</v>
      </c>
      <c r="D229" s="173" t="s">
        <v>123</v>
      </c>
      <c r="E229" s="174" t="s">
        <v>455</v>
      </c>
      <c r="F229" s="175" t="s">
        <v>456</v>
      </c>
      <c r="G229" s="176" t="s">
        <v>451</v>
      </c>
      <c r="H229" s="177">
        <v>8</v>
      </c>
      <c r="I229" s="178"/>
      <c r="J229" s="179">
        <f>ROUND(I229*H229,2)</f>
        <v>0</v>
      </c>
      <c r="K229" s="175" t="s">
        <v>1</v>
      </c>
      <c r="L229" s="37"/>
      <c r="M229" s="180" t="s">
        <v>1</v>
      </c>
      <c r="N229" s="181" t="s">
        <v>38</v>
      </c>
      <c r="O229" s="59"/>
      <c r="P229" s="182">
        <f>O229*H229</f>
        <v>0</v>
      </c>
      <c r="Q229" s="182">
        <v>0</v>
      </c>
      <c r="R229" s="182">
        <f>Q229*H229</f>
        <v>0</v>
      </c>
      <c r="S229" s="182">
        <v>0</v>
      </c>
      <c r="T229" s="183">
        <f>S229*H229</f>
        <v>0</v>
      </c>
      <c r="AR229" s="16" t="s">
        <v>128</v>
      </c>
      <c r="AT229" s="16" t="s">
        <v>123</v>
      </c>
      <c r="AU229" s="16" t="s">
        <v>77</v>
      </c>
      <c r="AY229" s="16" t="s">
        <v>120</v>
      </c>
      <c r="BE229" s="184">
        <f>IF(N229="základní",J229,0)</f>
        <v>0</v>
      </c>
      <c r="BF229" s="184">
        <f>IF(N229="snížená",J229,0)</f>
        <v>0</v>
      </c>
      <c r="BG229" s="184">
        <f>IF(N229="zákl. přenesená",J229,0)</f>
        <v>0</v>
      </c>
      <c r="BH229" s="184">
        <f>IF(N229="sníž. přenesená",J229,0)</f>
        <v>0</v>
      </c>
      <c r="BI229" s="184">
        <f>IF(N229="nulová",J229,0)</f>
        <v>0</v>
      </c>
      <c r="BJ229" s="16" t="s">
        <v>75</v>
      </c>
      <c r="BK229" s="184">
        <f>ROUND(I229*H229,2)</f>
        <v>0</v>
      </c>
      <c r="BL229" s="16" t="s">
        <v>128</v>
      </c>
      <c r="BM229" s="16" t="s">
        <v>457</v>
      </c>
    </row>
    <row r="230" spans="2:65" s="11" customFormat="1" ht="10">
      <c r="B230" s="185"/>
      <c r="C230" s="186"/>
      <c r="D230" s="187" t="s">
        <v>130</v>
      </c>
      <c r="E230" s="188" t="s">
        <v>1</v>
      </c>
      <c r="F230" s="189" t="s">
        <v>251</v>
      </c>
      <c r="G230" s="186"/>
      <c r="H230" s="188" t="s">
        <v>1</v>
      </c>
      <c r="I230" s="190"/>
      <c r="J230" s="186"/>
      <c r="K230" s="186"/>
      <c r="L230" s="191"/>
      <c r="M230" s="192"/>
      <c r="N230" s="193"/>
      <c r="O230" s="193"/>
      <c r="P230" s="193"/>
      <c r="Q230" s="193"/>
      <c r="R230" s="193"/>
      <c r="S230" s="193"/>
      <c r="T230" s="194"/>
      <c r="AT230" s="195" t="s">
        <v>130</v>
      </c>
      <c r="AU230" s="195" t="s">
        <v>77</v>
      </c>
      <c r="AV230" s="11" t="s">
        <v>75</v>
      </c>
      <c r="AW230" s="11" t="s">
        <v>30</v>
      </c>
      <c r="AX230" s="11" t="s">
        <v>67</v>
      </c>
      <c r="AY230" s="195" t="s">
        <v>120</v>
      </c>
    </row>
    <row r="231" spans="2:65" s="12" customFormat="1" ht="10">
      <c r="B231" s="196"/>
      <c r="C231" s="197"/>
      <c r="D231" s="187" t="s">
        <v>130</v>
      </c>
      <c r="E231" s="198" t="s">
        <v>1</v>
      </c>
      <c r="F231" s="199" t="s">
        <v>453</v>
      </c>
      <c r="G231" s="197"/>
      <c r="H231" s="200">
        <v>8</v>
      </c>
      <c r="I231" s="201"/>
      <c r="J231" s="197"/>
      <c r="K231" s="197"/>
      <c r="L231" s="202"/>
      <c r="M231" s="203"/>
      <c r="N231" s="204"/>
      <c r="O231" s="204"/>
      <c r="P231" s="204"/>
      <c r="Q231" s="204"/>
      <c r="R231" s="204"/>
      <c r="S231" s="204"/>
      <c r="T231" s="205"/>
      <c r="AT231" s="206" t="s">
        <v>130</v>
      </c>
      <c r="AU231" s="206" t="s">
        <v>77</v>
      </c>
      <c r="AV231" s="12" t="s">
        <v>77</v>
      </c>
      <c r="AW231" s="12" t="s">
        <v>30</v>
      </c>
      <c r="AX231" s="12" t="s">
        <v>75</v>
      </c>
      <c r="AY231" s="206" t="s">
        <v>120</v>
      </c>
    </row>
    <row r="232" spans="2:65" s="1" customFormat="1" ht="16.5" customHeight="1">
      <c r="B232" s="33"/>
      <c r="C232" s="173" t="s">
        <v>458</v>
      </c>
      <c r="D232" s="173" t="s">
        <v>123</v>
      </c>
      <c r="E232" s="174" t="s">
        <v>459</v>
      </c>
      <c r="F232" s="175" t="s">
        <v>460</v>
      </c>
      <c r="G232" s="176" t="s">
        <v>255</v>
      </c>
      <c r="H232" s="177">
        <v>30</v>
      </c>
      <c r="I232" s="178"/>
      <c r="J232" s="179">
        <f>ROUND(I232*H232,2)</f>
        <v>0</v>
      </c>
      <c r="K232" s="175" t="s">
        <v>1</v>
      </c>
      <c r="L232" s="37"/>
      <c r="M232" s="180" t="s">
        <v>1</v>
      </c>
      <c r="N232" s="181" t="s">
        <v>38</v>
      </c>
      <c r="O232" s="59"/>
      <c r="P232" s="182">
        <f>O232*H232</f>
        <v>0</v>
      </c>
      <c r="Q232" s="182">
        <v>0</v>
      </c>
      <c r="R232" s="182">
        <f>Q232*H232</f>
        <v>0</v>
      </c>
      <c r="S232" s="182">
        <v>0</v>
      </c>
      <c r="T232" s="183">
        <f>S232*H232</f>
        <v>0</v>
      </c>
      <c r="AR232" s="16" t="s">
        <v>128</v>
      </c>
      <c r="AT232" s="16" t="s">
        <v>123</v>
      </c>
      <c r="AU232" s="16" t="s">
        <v>77</v>
      </c>
      <c r="AY232" s="16" t="s">
        <v>120</v>
      </c>
      <c r="BE232" s="184">
        <f>IF(N232="základní",J232,0)</f>
        <v>0</v>
      </c>
      <c r="BF232" s="184">
        <f>IF(N232="snížená",J232,0)</f>
        <v>0</v>
      </c>
      <c r="BG232" s="184">
        <f>IF(N232="zákl. přenesená",J232,0)</f>
        <v>0</v>
      </c>
      <c r="BH232" s="184">
        <f>IF(N232="sníž. přenesená",J232,0)</f>
        <v>0</v>
      </c>
      <c r="BI232" s="184">
        <f>IF(N232="nulová",J232,0)</f>
        <v>0</v>
      </c>
      <c r="BJ232" s="16" t="s">
        <v>75</v>
      </c>
      <c r="BK232" s="184">
        <f>ROUND(I232*H232,2)</f>
        <v>0</v>
      </c>
      <c r="BL232" s="16" t="s">
        <v>128</v>
      </c>
      <c r="BM232" s="16" t="s">
        <v>461</v>
      </c>
    </row>
    <row r="233" spans="2:65" s="11" customFormat="1" ht="10">
      <c r="B233" s="185"/>
      <c r="C233" s="186"/>
      <c r="D233" s="187" t="s">
        <v>130</v>
      </c>
      <c r="E233" s="188" t="s">
        <v>1</v>
      </c>
      <c r="F233" s="189" t="s">
        <v>251</v>
      </c>
      <c r="G233" s="186"/>
      <c r="H233" s="188" t="s">
        <v>1</v>
      </c>
      <c r="I233" s="190"/>
      <c r="J233" s="186"/>
      <c r="K233" s="186"/>
      <c r="L233" s="191"/>
      <c r="M233" s="192"/>
      <c r="N233" s="193"/>
      <c r="O233" s="193"/>
      <c r="P233" s="193"/>
      <c r="Q233" s="193"/>
      <c r="R233" s="193"/>
      <c r="S233" s="193"/>
      <c r="T233" s="194"/>
      <c r="AT233" s="195" t="s">
        <v>130</v>
      </c>
      <c r="AU233" s="195" t="s">
        <v>77</v>
      </c>
      <c r="AV233" s="11" t="s">
        <v>75</v>
      </c>
      <c r="AW233" s="11" t="s">
        <v>30</v>
      </c>
      <c r="AX233" s="11" t="s">
        <v>67</v>
      </c>
      <c r="AY233" s="195" t="s">
        <v>120</v>
      </c>
    </row>
    <row r="234" spans="2:65" s="12" customFormat="1" ht="10">
      <c r="B234" s="196"/>
      <c r="C234" s="197"/>
      <c r="D234" s="187" t="s">
        <v>130</v>
      </c>
      <c r="E234" s="198" t="s">
        <v>1</v>
      </c>
      <c r="F234" s="199" t="s">
        <v>354</v>
      </c>
      <c r="G234" s="197"/>
      <c r="H234" s="200">
        <v>30</v>
      </c>
      <c r="I234" s="201"/>
      <c r="J234" s="197"/>
      <c r="K234" s="197"/>
      <c r="L234" s="202"/>
      <c r="M234" s="203"/>
      <c r="N234" s="204"/>
      <c r="O234" s="204"/>
      <c r="P234" s="204"/>
      <c r="Q234" s="204"/>
      <c r="R234" s="204"/>
      <c r="S234" s="204"/>
      <c r="T234" s="205"/>
      <c r="AT234" s="206" t="s">
        <v>130</v>
      </c>
      <c r="AU234" s="206" t="s">
        <v>77</v>
      </c>
      <c r="AV234" s="12" t="s">
        <v>77</v>
      </c>
      <c r="AW234" s="12" t="s">
        <v>30</v>
      </c>
      <c r="AX234" s="12" t="s">
        <v>75</v>
      </c>
      <c r="AY234" s="206" t="s">
        <v>120</v>
      </c>
    </row>
    <row r="235" spans="2:65" s="1" customFormat="1" ht="16.5" customHeight="1">
      <c r="B235" s="33"/>
      <c r="C235" s="173" t="s">
        <v>462</v>
      </c>
      <c r="D235" s="173" t="s">
        <v>123</v>
      </c>
      <c r="E235" s="174" t="s">
        <v>463</v>
      </c>
      <c r="F235" s="175" t="s">
        <v>464</v>
      </c>
      <c r="G235" s="176" t="s">
        <v>139</v>
      </c>
      <c r="H235" s="177">
        <v>1</v>
      </c>
      <c r="I235" s="178"/>
      <c r="J235" s="179">
        <f>ROUND(I235*H235,2)</f>
        <v>0</v>
      </c>
      <c r="K235" s="175" t="s">
        <v>1</v>
      </c>
      <c r="L235" s="37"/>
      <c r="M235" s="180" t="s">
        <v>1</v>
      </c>
      <c r="N235" s="181" t="s">
        <v>38</v>
      </c>
      <c r="O235" s="59"/>
      <c r="P235" s="182">
        <f>O235*H235</f>
        <v>0</v>
      </c>
      <c r="Q235" s="182">
        <v>0</v>
      </c>
      <c r="R235" s="182">
        <f>Q235*H235</f>
        <v>0</v>
      </c>
      <c r="S235" s="182">
        <v>0</v>
      </c>
      <c r="T235" s="183">
        <f>S235*H235</f>
        <v>0</v>
      </c>
      <c r="AR235" s="16" t="s">
        <v>128</v>
      </c>
      <c r="AT235" s="16" t="s">
        <v>123</v>
      </c>
      <c r="AU235" s="16" t="s">
        <v>77</v>
      </c>
      <c r="AY235" s="16" t="s">
        <v>120</v>
      </c>
      <c r="BE235" s="184">
        <f>IF(N235="základní",J235,0)</f>
        <v>0</v>
      </c>
      <c r="BF235" s="184">
        <f>IF(N235="snížená",J235,0)</f>
        <v>0</v>
      </c>
      <c r="BG235" s="184">
        <f>IF(N235="zákl. přenesená",J235,0)</f>
        <v>0</v>
      </c>
      <c r="BH235" s="184">
        <f>IF(N235="sníž. přenesená",J235,0)</f>
        <v>0</v>
      </c>
      <c r="BI235" s="184">
        <f>IF(N235="nulová",J235,0)</f>
        <v>0</v>
      </c>
      <c r="BJ235" s="16" t="s">
        <v>75</v>
      </c>
      <c r="BK235" s="184">
        <f>ROUND(I235*H235,2)</f>
        <v>0</v>
      </c>
      <c r="BL235" s="16" t="s">
        <v>128</v>
      </c>
      <c r="BM235" s="16" t="s">
        <v>465</v>
      </c>
    </row>
    <row r="236" spans="2:65" s="10" customFormat="1" ht="22.75" customHeight="1">
      <c r="B236" s="157"/>
      <c r="C236" s="158"/>
      <c r="D236" s="159" t="s">
        <v>66</v>
      </c>
      <c r="E236" s="171" t="s">
        <v>142</v>
      </c>
      <c r="F236" s="171" t="s">
        <v>466</v>
      </c>
      <c r="G236" s="158"/>
      <c r="H236" s="158"/>
      <c r="I236" s="161"/>
      <c r="J236" s="172">
        <f>BK236</f>
        <v>0</v>
      </c>
      <c r="K236" s="158"/>
      <c r="L236" s="163"/>
      <c r="M236" s="164"/>
      <c r="N236" s="165"/>
      <c r="O236" s="165"/>
      <c r="P236" s="166">
        <f>SUM(P237:P239)</f>
        <v>0</v>
      </c>
      <c r="Q236" s="165"/>
      <c r="R236" s="166">
        <f>SUM(R237:R239)</f>
        <v>0</v>
      </c>
      <c r="S236" s="165"/>
      <c r="T236" s="167">
        <f>SUM(T237:T239)</f>
        <v>2.4200000000000004</v>
      </c>
      <c r="AR236" s="168" t="s">
        <v>75</v>
      </c>
      <c r="AT236" s="169" t="s">
        <v>66</v>
      </c>
      <c r="AU236" s="169" t="s">
        <v>75</v>
      </c>
      <c r="AY236" s="168" t="s">
        <v>120</v>
      </c>
      <c r="BK236" s="170">
        <f>SUM(BK237:BK239)</f>
        <v>0</v>
      </c>
    </row>
    <row r="237" spans="2:65" s="1" customFormat="1" ht="16.5" customHeight="1">
      <c r="B237" s="33"/>
      <c r="C237" s="173" t="s">
        <v>467</v>
      </c>
      <c r="D237" s="173" t="s">
        <v>123</v>
      </c>
      <c r="E237" s="174" t="s">
        <v>468</v>
      </c>
      <c r="F237" s="175" t="s">
        <v>469</v>
      </c>
      <c r="G237" s="176" t="s">
        <v>296</v>
      </c>
      <c r="H237" s="177">
        <v>1.1000000000000001</v>
      </c>
      <c r="I237" s="178"/>
      <c r="J237" s="179">
        <f>ROUND(I237*H237,2)</f>
        <v>0</v>
      </c>
      <c r="K237" s="175" t="s">
        <v>127</v>
      </c>
      <c r="L237" s="37"/>
      <c r="M237" s="180" t="s">
        <v>1</v>
      </c>
      <c r="N237" s="181" t="s">
        <v>38</v>
      </c>
      <c r="O237" s="59"/>
      <c r="P237" s="182">
        <f>O237*H237</f>
        <v>0</v>
      </c>
      <c r="Q237" s="182">
        <v>0</v>
      </c>
      <c r="R237" s="182">
        <f>Q237*H237</f>
        <v>0</v>
      </c>
      <c r="S237" s="182">
        <v>2.2000000000000002</v>
      </c>
      <c r="T237" s="183">
        <f>S237*H237</f>
        <v>2.4200000000000004</v>
      </c>
      <c r="AR237" s="16" t="s">
        <v>128</v>
      </c>
      <c r="AT237" s="16" t="s">
        <v>123</v>
      </c>
      <c r="AU237" s="16" t="s">
        <v>77</v>
      </c>
      <c r="AY237" s="16" t="s">
        <v>120</v>
      </c>
      <c r="BE237" s="184">
        <f>IF(N237="základní",J237,0)</f>
        <v>0</v>
      </c>
      <c r="BF237" s="184">
        <f>IF(N237="snížená",J237,0)</f>
        <v>0</v>
      </c>
      <c r="BG237" s="184">
        <f>IF(N237="zákl. přenesená",J237,0)</f>
        <v>0</v>
      </c>
      <c r="BH237" s="184">
        <f>IF(N237="sníž. přenesená",J237,0)</f>
        <v>0</v>
      </c>
      <c r="BI237" s="184">
        <f>IF(N237="nulová",J237,0)</f>
        <v>0</v>
      </c>
      <c r="BJ237" s="16" t="s">
        <v>75</v>
      </c>
      <c r="BK237" s="184">
        <f>ROUND(I237*H237,2)</f>
        <v>0</v>
      </c>
      <c r="BL237" s="16" t="s">
        <v>128</v>
      </c>
      <c r="BM237" s="16" t="s">
        <v>470</v>
      </c>
    </row>
    <row r="238" spans="2:65" s="11" customFormat="1" ht="10">
      <c r="B238" s="185"/>
      <c r="C238" s="186"/>
      <c r="D238" s="187" t="s">
        <v>130</v>
      </c>
      <c r="E238" s="188" t="s">
        <v>1</v>
      </c>
      <c r="F238" s="189" t="s">
        <v>251</v>
      </c>
      <c r="G238" s="186"/>
      <c r="H238" s="188" t="s">
        <v>1</v>
      </c>
      <c r="I238" s="190"/>
      <c r="J238" s="186"/>
      <c r="K238" s="186"/>
      <c r="L238" s="191"/>
      <c r="M238" s="192"/>
      <c r="N238" s="193"/>
      <c r="O238" s="193"/>
      <c r="P238" s="193"/>
      <c r="Q238" s="193"/>
      <c r="R238" s="193"/>
      <c r="S238" s="193"/>
      <c r="T238" s="194"/>
      <c r="AT238" s="195" t="s">
        <v>130</v>
      </c>
      <c r="AU238" s="195" t="s">
        <v>77</v>
      </c>
      <c r="AV238" s="11" t="s">
        <v>75</v>
      </c>
      <c r="AW238" s="11" t="s">
        <v>30</v>
      </c>
      <c r="AX238" s="11" t="s">
        <v>67</v>
      </c>
      <c r="AY238" s="195" t="s">
        <v>120</v>
      </c>
    </row>
    <row r="239" spans="2:65" s="12" customFormat="1" ht="10">
      <c r="B239" s="196"/>
      <c r="C239" s="197"/>
      <c r="D239" s="187" t="s">
        <v>130</v>
      </c>
      <c r="E239" s="198" t="s">
        <v>1</v>
      </c>
      <c r="F239" s="199" t="s">
        <v>471</v>
      </c>
      <c r="G239" s="197"/>
      <c r="H239" s="200">
        <v>1.1000000000000001</v>
      </c>
      <c r="I239" s="201"/>
      <c r="J239" s="197"/>
      <c r="K239" s="197"/>
      <c r="L239" s="202"/>
      <c r="M239" s="203"/>
      <c r="N239" s="204"/>
      <c r="O239" s="204"/>
      <c r="P239" s="204"/>
      <c r="Q239" s="204"/>
      <c r="R239" s="204"/>
      <c r="S239" s="204"/>
      <c r="T239" s="205"/>
      <c r="AT239" s="206" t="s">
        <v>130</v>
      </c>
      <c r="AU239" s="206" t="s">
        <v>77</v>
      </c>
      <c r="AV239" s="12" t="s">
        <v>77</v>
      </c>
      <c r="AW239" s="12" t="s">
        <v>30</v>
      </c>
      <c r="AX239" s="12" t="s">
        <v>75</v>
      </c>
      <c r="AY239" s="206" t="s">
        <v>120</v>
      </c>
    </row>
    <row r="240" spans="2:65" s="10" customFormat="1" ht="22.75" customHeight="1">
      <c r="B240" s="157"/>
      <c r="C240" s="158"/>
      <c r="D240" s="159" t="s">
        <v>66</v>
      </c>
      <c r="E240" s="171" t="s">
        <v>134</v>
      </c>
      <c r="F240" s="171" t="s">
        <v>472</v>
      </c>
      <c r="G240" s="158"/>
      <c r="H240" s="158"/>
      <c r="I240" s="161"/>
      <c r="J240" s="172">
        <f>BK240</f>
        <v>0</v>
      </c>
      <c r="K240" s="158"/>
      <c r="L240" s="163"/>
      <c r="M240" s="164"/>
      <c r="N240" s="165"/>
      <c r="O240" s="165"/>
      <c r="P240" s="166">
        <f>SUM(P241:P299)</f>
        <v>0</v>
      </c>
      <c r="Q240" s="165"/>
      <c r="R240" s="166">
        <f>SUM(R241:R299)</f>
        <v>1522.6546020000003</v>
      </c>
      <c r="S240" s="165"/>
      <c r="T240" s="167">
        <f>SUM(T241:T299)</f>
        <v>0</v>
      </c>
      <c r="AR240" s="168" t="s">
        <v>75</v>
      </c>
      <c r="AT240" s="169" t="s">
        <v>66</v>
      </c>
      <c r="AU240" s="169" t="s">
        <v>75</v>
      </c>
      <c r="AY240" s="168" t="s">
        <v>120</v>
      </c>
      <c r="BK240" s="170">
        <f>SUM(BK241:BK299)</f>
        <v>0</v>
      </c>
    </row>
    <row r="241" spans="2:65" s="1" customFormat="1" ht="16.5" customHeight="1">
      <c r="B241" s="33"/>
      <c r="C241" s="173" t="s">
        <v>473</v>
      </c>
      <c r="D241" s="173" t="s">
        <v>123</v>
      </c>
      <c r="E241" s="174" t="s">
        <v>474</v>
      </c>
      <c r="F241" s="175" t="s">
        <v>475</v>
      </c>
      <c r="G241" s="176" t="s">
        <v>126</v>
      </c>
      <c r="H241" s="177">
        <v>280.3</v>
      </c>
      <c r="I241" s="178"/>
      <c r="J241" s="179">
        <f>ROUND(I241*H241,2)</f>
        <v>0</v>
      </c>
      <c r="K241" s="175" t="s">
        <v>127</v>
      </c>
      <c r="L241" s="37"/>
      <c r="M241" s="180" t="s">
        <v>1</v>
      </c>
      <c r="N241" s="181" t="s">
        <v>38</v>
      </c>
      <c r="O241" s="59"/>
      <c r="P241" s="182">
        <f>O241*H241</f>
        <v>0</v>
      </c>
      <c r="Q241" s="182">
        <v>0.18906999999999999</v>
      </c>
      <c r="R241" s="182">
        <f>Q241*H241</f>
        <v>52.996321000000002</v>
      </c>
      <c r="S241" s="182">
        <v>0</v>
      </c>
      <c r="T241" s="183">
        <f>S241*H241</f>
        <v>0</v>
      </c>
      <c r="AR241" s="16" t="s">
        <v>128</v>
      </c>
      <c r="AT241" s="16" t="s">
        <v>123</v>
      </c>
      <c r="AU241" s="16" t="s">
        <v>77</v>
      </c>
      <c r="AY241" s="16" t="s">
        <v>120</v>
      </c>
      <c r="BE241" s="184">
        <f>IF(N241="základní",J241,0)</f>
        <v>0</v>
      </c>
      <c r="BF241" s="184">
        <f>IF(N241="snížená",J241,0)</f>
        <v>0</v>
      </c>
      <c r="BG241" s="184">
        <f>IF(N241="zákl. přenesená",J241,0)</f>
        <v>0</v>
      </c>
      <c r="BH241" s="184">
        <f>IF(N241="sníž. přenesená",J241,0)</f>
        <v>0</v>
      </c>
      <c r="BI241" s="184">
        <f>IF(N241="nulová",J241,0)</f>
        <v>0</v>
      </c>
      <c r="BJ241" s="16" t="s">
        <v>75</v>
      </c>
      <c r="BK241" s="184">
        <f>ROUND(I241*H241,2)</f>
        <v>0</v>
      </c>
      <c r="BL241" s="16" t="s">
        <v>128</v>
      </c>
      <c r="BM241" s="16" t="s">
        <v>476</v>
      </c>
    </row>
    <row r="242" spans="2:65" s="11" customFormat="1" ht="10">
      <c r="B242" s="185"/>
      <c r="C242" s="186"/>
      <c r="D242" s="187" t="s">
        <v>130</v>
      </c>
      <c r="E242" s="188" t="s">
        <v>1</v>
      </c>
      <c r="F242" s="189" t="s">
        <v>251</v>
      </c>
      <c r="G242" s="186"/>
      <c r="H242" s="188" t="s">
        <v>1</v>
      </c>
      <c r="I242" s="190"/>
      <c r="J242" s="186"/>
      <c r="K242" s="186"/>
      <c r="L242" s="191"/>
      <c r="M242" s="192"/>
      <c r="N242" s="193"/>
      <c r="O242" s="193"/>
      <c r="P242" s="193"/>
      <c r="Q242" s="193"/>
      <c r="R242" s="193"/>
      <c r="S242" s="193"/>
      <c r="T242" s="194"/>
      <c r="AT242" s="195" t="s">
        <v>130</v>
      </c>
      <c r="AU242" s="195" t="s">
        <v>77</v>
      </c>
      <c r="AV242" s="11" t="s">
        <v>75</v>
      </c>
      <c r="AW242" s="11" t="s">
        <v>30</v>
      </c>
      <c r="AX242" s="11" t="s">
        <v>67</v>
      </c>
      <c r="AY242" s="195" t="s">
        <v>120</v>
      </c>
    </row>
    <row r="243" spans="2:65" s="12" customFormat="1" ht="10">
      <c r="B243" s="196"/>
      <c r="C243" s="197"/>
      <c r="D243" s="187" t="s">
        <v>130</v>
      </c>
      <c r="E243" s="198" t="s">
        <v>1</v>
      </c>
      <c r="F243" s="199" t="s">
        <v>477</v>
      </c>
      <c r="G243" s="197"/>
      <c r="H243" s="200">
        <v>280.3</v>
      </c>
      <c r="I243" s="201"/>
      <c r="J243" s="197"/>
      <c r="K243" s="197"/>
      <c r="L243" s="202"/>
      <c r="M243" s="203"/>
      <c r="N243" s="204"/>
      <c r="O243" s="204"/>
      <c r="P243" s="204"/>
      <c r="Q243" s="204"/>
      <c r="R243" s="204"/>
      <c r="S243" s="204"/>
      <c r="T243" s="205"/>
      <c r="AT243" s="206" t="s">
        <v>130</v>
      </c>
      <c r="AU243" s="206" t="s">
        <v>77</v>
      </c>
      <c r="AV243" s="12" t="s">
        <v>77</v>
      </c>
      <c r="AW243" s="12" t="s">
        <v>30</v>
      </c>
      <c r="AX243" s="12" t="s">
        <v>75</v>
      </c>
      <c r="AY243" s="206" t="s">
        <v>120</v>
      </c>
    </row>
    <row r="244" spans="2:65" s="1" customFormat="1" ht="16.5" customHeight="1">
      <c r="B244" s="33"/>
      <c r="C244" s="173" t="s">
        <v>478</v>
      </c>
      <c r="D244" s="173" t="s">
        <v>123</v>
      </c>
      <c r="E244" s="174" t="s">
        <v>479</v>
      </c>
      <c r="F244" s="175" t="s">
        <v>480</v>
      </c>
      <c r="G244" s="176" t="s">
        <v>126</v>
      </c>
      <c r="H244" s="177">
        <v>653.29999999999995</v>
      </c>
      <c r="I244" s="178"/>
      <c r="J244" s="179">
        <f>ROUND(I244*H244,2)</f>
        <v>0</v>
      </c>
      <c r="K244" s="175" t="s">
        <v>127</v>
      </c>
      <c r="L244" s="37"/>
      <c r="M244" s="180" t="s">
        <v>1</v>
      </c>
      <c r="N244" s="181" t="s">
        <v>38</v>
      </c>
      <c r="O244" s="59"/>
      <c r="P244" s="182">
        <f>O244*H244</f>
        <v>0</v>
      </c>
      <c r="Q244" s="182">
        <v>0.27994000000000002</v>
      </c>
      <c r="R244" s="182">
        <f>Q244*H244</f>
        <v>182.88480200000001</v>
      </c>
      <c r="S244" s="182">
        <v>0</v>
      </c>
      <c r="T244" s="183">
        <f>S244*H244</f>
        <v>0</v>
      </c>
      <c r="AR244" s="16" t="s">
        <v>128</v>
      </c>
      <c r="AT244" s="16" t="s">
        <v>123</v>
      </c>
      <c r="AU244" s="16" t="s">
        <v>77</v>
      </c>
      <c r="AY244" s="16" t="s">
        <v>120</v>
      </c>
      <c r="BE244" s="184">
        <f>IF(N244="základní",J244,0)</f>
        <v>0</v>
      </c>
      <c r="BF244" s="184">
        <f>IF(N244="snížená",J244,0)</f>
        <v>0</v>
      </c>
      <c r="BG244" s="184">
        <f>IF(N244="zákl. přenesená",J244,0)</f>
        <v>0</v>
      </c>
      <c r="BH244" s="184">
        <f>IF(N244="sníž. přenesená",J244,0)</f>
        <v>0</v>
      </c>
      <c r="BI244" s="184">
        <f>IF(N244="nulová",J244,0)</f>
        <v>0</v>
      </c>
      <c r="BJ244" s="16" t="s">
        <v>75</v>
      </c>
      <c r="BK244" s="184">
        <f>ROUND(I244*H244,2)</f>
        <v>0</v>
      </c>
      <c r="BL244" s="16" t="s">
        <v>128</v>
      </c>
      <c r="BM244" s="16" t="s">
        <v>481</v>
      </c>
    </row>
    <row r="245" spans="2:65" s="11" customFormat="1" ht="10">
      <c r="B245" s="185"/>
      <c r="C245" s="186"/>
      <c r="D245" s="187" t="s">
        <v>130</v>
      </c>
      <c r="E245" s="188" t="s">
        <v>1</v>
      </c>
      <c r="F245" s="189" t="s">
        <v>251</v>
      </c>
      <c r="G245" s="186"/>
      <c r="H245" s="188" t="s">
        <v>1</v>
      </c>
      <c r="I245" s="190"/>
      <c r="J245" s="186"/>
      <c r="K245" s="186"/>
      <c r="L245" s="191"/>
      <c r="M245" s="192"/>
      <c r="N245" s="193"/>
      <c r="O245" s="193"/>
      <c r="P245" s="193"/>
      <c r="Q245" s="193"/>
      <c r="R245" s="193"/>
      <c r="S245" s="193"/>
      <c r="T245" s="194"/>
      <c r="AT245" s="195" t="s">
        <v>130</v>
      </c>
      <c r="AU245" s="195" t="s">
        <v>77</v>
      </c>
      <c r="AV245" s="11" t="s">
        <v>75</v>
      </c>
      <c r="AW245" s="11" t="s">
        <v>30</v>
      </c>
      <c r="AX245" s="11" t="s">
        <v>67</v>
      </c>
      <c r="AY245" s="195" t="s">
        <v>120</v>
      </c>
    </row>
    <row r="246" spans="2:65" s="12" customFormat="1" ht="10">
      <c r="B246" s="196"/>
      <c r="C246" s="197"/>
      <c r="D246" s="187" t="s">
        <v>130</v>
      </c>
      <c r="E246" s="198" t="s">
        <v>1</v>
      </c>
      <c r="F246" s="199" t="s">
        <v>482</v>
      </c>
      <c r="G246" s="197"/>
      <c r="H246" s="200">
        <v>653.29999999999995</v>
      </c>
      <c r="I246" s="201"/>
      <c r="J246" s="197"/>
      <c r="K246" s="197"/>
      <c r="L246" s="202"/>
      <c r="M246" s="203"/>
      <c r="N246" s="204"/>
      <c r="O246" s="204"/>
      <c r="P246" s="204"/>
      <c r="Q246" s="204"/>
      <c r="R246" s="204"/>
      <c r="S246" s="204"/>
      <c r="T246" s="205"/>
      <c r="AT246" s="206" t="s">
        <v>130</v>
      </c>
      <c r="AU246" s="206" t="s">
        <v>77</v>
      </c>
      <c r="AV246" s="12" t="s">
        <v>77</v>
      </c>
      <c r="AW246" s="12" t="s">
        <v>30</v>
      </c>
      <c r="AX246" s="12" t="s">
        <v>75</v>
      </c>
      <c r="AY246" s="206" t="s">
        <v>120</v>
      </c>
    </row>
    <row r="247" spans="2:65" s="1" customFormat="1" ht="16.5" customHeight="1">
      <c r="B247" s="33"/>
      <c r="C247" s="173" t="s">
        <v>483</v>
      </c>
      <c r="D247" s="173" t="s">
        <v>123</v>
      </c>
      <c r="E247" s="174" t="s">
        <v>484</v>
      </c>
      <c r="F247" s="175" t="s">
        <v>485</v>
      </c>
      <c r="G247" s="176" t="s">
        <v>126</v>
      </c>
      <c r="H247" s="177">
        <v>266.7</v>
      </c>
      <c r="I247" s="178"/>
      <c r="J247" s="179">
        <f>ROUND(I247*H247,2)</f>
        <v>0</v>
      </c>
      <c r="K247" s="175" t="s">
        <v>127</v>
      </c>
      <c r="L247" s="37"/>
      <c r="M247" s="180" t="s">
        <v>1</v>
      </c>
      <c r="N247" s="181" t="s">
        <v>38</v>
      </c>
      <c r="O247" s="59"/>
      <c r="P247" s="182">
        <f>O247*H247</f>
        <v>0</v>
      </c>
      <c r="Q247" s="182">
        <v>0.378</v>
      </c>
      <c r="R247" s="182">
        <f>Q247*H247</f>
        <v>100.8126</v>
      </c>
      <c r="S247" s="182">
        <v>0</v>
      </c>
      <c r="T247" s="183">
        <f>S247*H247</f>
        <v>0</v>
      </c>
      <c r="AR247" s="16" t="s">
        <v>128</v>
      </c>
      <c r="AT247" s="16" t="s">
        <v>123</v>
      </c>
      <c r="AU247" s="16" t="s">
        <v>77</v>
      </c>
      <c r="AY247" s="16" t="s">
        <v>120</v>
      </c>
      <c r="BE247" s="184">
        <f>IF(N247="základní",J247,0)</f>
        <v>0</v>
      </c>
      <c r="BF247" s="184">
        <f>IF(N247="snížená",J247,0)</f>
        <v>0</v>
      </c>
      <c r="BG247" s="184">
        <f>IF(N247="zákl. přenesená",J247,0)</f>
        <v>0</v>
      </c>
      <c r="BH247" s="184">
        <f>IF(N247="sníž. přenesená",J247,0)</f>
        <v>0</v>
      </c>
      <c r="BI247" s="184">
        <f>IF(N247="nulová",J247,0)</f>
        <v>0</v>
      </c>
      <c r="BJ247" s="16" t="s">
        <v>75</v>
      </c>
      <c r="BK247" s="184">
        <f>ROUND(I247*H247,2)</f>
        <v>0</v>
      </c>
      <c r="BL247" s="16" t="s">
        <v>128</v>
      </c>
      <c r="BM247" s="16" t="s">
        <v>486</v>
      </c>
    </row>
    <row r="248" spans="2:65" s="11" customFormat="1" ht="10">
      <c r="B248" s="185"/>
      <c r="C248" s="186"/>
      <c r="D248" s="187" t="s">
        <v>130</v>
      </c>
      <c r="E248" s="188" t="s">
        <v>1</v>
      </c>
      <c r="F248" s="189" t="s">
        <v>251</v>
      </c>
      <c r="G248" s="186"/>
      <c r="H248" s="188" t="s">
        <v>1</v>
      </c>
      <c r="I248" s="190"/>
      <c r="J248" s="186"/>
      <c r="K248" s="186"/>
      <c r="L248" s="191"/>
      <c r="M248" s="192"/>
      <c r="N248" s="193"/>
      <c r="O248" s="193"/>
      <c r="P248" s="193"/>
      <c r="Q248" s="193"/>
      <c r="R248" s="193"/>
      <c r="S248" s="193"/>
      <c r="T248" s="194"/>
      <c r="AT248" s="195" t="s">
        <v>130</v>
      </c>
      <c r="AU248" s="195" t="s">
        <v>77</v>
      </c>
      <c r="AV248" s="11" t="s">
        <v>75</v>
      </c>
      <c r="AW248" s="11" t="s">
        <v>30</v>
      </c>
      <c r="AX248" s="11" t="s">
        <v>67</v>
      </c>
      <c r="AY248" s="195" t="s">
        <v>120</v>
      </c>
    </row>
    <row r="249" spans="2:65" s="12" customFormat="1" ht="10">
      <c r="B249" s="196"/>
      <c r="C249" s="197"/>
      <c r="D249" s="187" t="s">
        <v>130</v>
      </c>
      <c r="E249" s="198" t="s">
        <v>1</v>
      </c>
      <c r="F249" s="199" t="s">
        <v>487</v>
      </c>
      <c r="G249" s="197"/>
      <c r="H249" s="200">
        <v>266.7</v>
      </c>
      <c r="I249" s="201"/>
      <c r="J249" s="197"/>
      <c r="K249" s="197"/>
      <c r="L249" s="202"/>
      <c r="M249" s="203"/>
      <c r="N249" s="204"/>
      <c r="O249" s="204"/>
      <c r="P249" s="204"/>
      <c r="Q249" s="204"/>
      <c r="R249" s="204"/>
      <c r="S249" s="204"/>
      <c r="T249" s="205"/>
      <c r="AT249" s="206" t="s">
        <v>130</v>
      </c>
      <c r="AU249" s="206" t="s">
        <v>77</v>
      </c>
      <c r="AV249" s="12" t="s">
        <v>77</v>
      </c>
      <c r="AW249" s="12" t="s">
        <v>30</v>
      </c>
      <c r="AX249" s="12" t="s">
        <v>75</v>
      </c>
      <c r="AY249" s="206" t="s">
        <v>120</v>
      </c>
    </row>
    <row r="250" spans="2:65" s="1" customFormat="1" ht="16.5" customHeight="1">
      <c r="B250" s="33"/>
      <c r="C250" s="173" t="s">
        <v>488</v>
      </c>
      <c r="D250" s="173" t="s">
        <v>123</v>
      </c>
      <c r="E250" s="174" t="s">
        <v>489</v>
      </c>
      <c r="F250" s="175" t="s">
        <v>490</v>
      </c>
      <c r="G250" s="176" t="s">
        <v>126</v>
      </c>
      <c r="H250" s="177">
        <v>875.7</v>
      </c>
      <c r="I250" s="178"/>
      <c r="J250" s="179">
        <f>ROUND(I250*H250,2)</f>
        <v>0</v>
      </c>
      <c r="K250" s="175" t="s">
        <v>127</v>
      </c>
      <c r="L250" s="37"/>
      <c r="M250" s="180" t="s">
        <v>1</v>
      </c>
      <c r="N250" s="181" t="s">
        <v>38</v>
      </c>
      <c r="O250" s="59"/>
      <c r="P250" s="182">
        <f>O250*H250</f>
        <v>0</v>
      </c>
      <c r="Q250" s="182">
        <v>0.47260000000000002</v>
      </c>
      <c r="R250" s="182">
        <f>Q250*H250</f>
        <v>413.85582000000005</v>
      </c>
      <c r="S250" s="182">
        <v>0</v>
      </c>
      <c r="T250" s="183">
        <f>S250*H250</f>
        <v>0</v>
      </c>
      <c r="AR250" s="16" t="s">
        <v>128</v>
      </c>
      <c r="AT250" s="16" t="s">
        <v>123</v>
      </c>
      <c r="AU250" s="16" t="s">
        <v>77</v>
      </c>
      <c r="AY250" s="16" t="s">
        <v>120</v>
      </c>
      <c r="BE250" s="184">
        <f>IF(N250="základní",J250,0)</f>
        <v>0</v>
      </c>
      <c r="BF250" s="184">
        <f>IF(N250="snížená",J250,0)</f>
        <v>0</v>
      </c>
      <c r="BG250" s="184">
        <f>IF(N250="zákl. přenesená",J250,0)</f>
        <v>0</v>
      </c>
      <c r="BH250" s="184">
        <f>IF(N250="sníž. přenesená",J250,0)</f>
        <v>0</v>
      </c>
      <c r="BI250" s="184">
        <f>IF(N250="nulová",J250,0)</f>
        <v>0</v>
      </c>
      <c r="BJ250" s="16" t="s">
        <v>75</v>
      </c>
      <c r="BK250" s="184">
        <f>ROUND(I250*H250,2)</f>
        <v>0</v>
      </c>
      <c r="BL250" s="16" t="s">
        <v>128</v>
      </c>
      <c r="BM250" s="16" t="s">
        <v>491</v>
      </c>
    </row>
    <row r="251" spans="2:65" s="12" customFormat="1" ht="10">
      <c r="B251" s="196"/>
      <c r="C251" s="197"/>
      <c r="D251" s="187" t="s">
        <v>130</v>
      </c>
      <c r="E251" s="198" t="s">
        <v>1</v>
      </c>
      <c r="F251" s="199" t="s">
        <v>230</v>
      </c>
      <c r="G251" s="197"/>
      <c r="H251" s="200">
        <v>875.7</v>
      </c>
      <c r="I251" s="201"/>
      <c r="J251" s="197"/>
      <c r="K251" s="197"/>
      <c r="L251" s="202"/>
      <c r="M251" s="203"/>
      <c r="N251" s="204"/>
      <c r="O251" s="204"/>
      <c r="P251" s="204"/>
      <c r="Q251" s="204"/>
      <c r="R251" s="204"/>
      <c r="S251" s="204"/>
      <c r="T251" s="205"/>
      <c r="AT251" s="206" t="s">
        <v>130</v>
      </c>
      <c r="AU251" s="206" t="s">
        <v>77</v>
      </c>
      <c r="AV251" s="12" t="s">
        <v>77</v>
      </c>
      <c r="AW251" s="12" t="s">
        <v>30</v>
      </c>
      <c r="AX251" s="12" t="s">
        <v>75</v>
      </c>
      <c r="AY251" s="206" t="s">
        <v>120</v>
      </c>
    </row>
    <row r="252" spans="2:65" s="1" customFormat="1" ht="16.5" customHeight="1">
      <c r="B252" s="33"/>
      <c r="C252" s="173" t="s">
        <v>492</v>
      </c>
      <c r="D252" s="173" t="s">
        <v>123</v>
      </c>
      <c r="E252" s="174" t="s">
        <v>493</v>
      </c>
      <c r="F252" s="175" t="s">
        <v>494</v>
      </c>
      <c r="G252" s="176" t="s">
        <v>126</v>
      </c>
      <c r="H252" s="177">
        <v>1032.3</v>
      </c>
      <c r="I252" s="178"/>
      <c r="J252" s="179">
        <f>ROUND(I252*H252,2)</f>
        <v>0</v>
      </c>
      <c r="K252" s="175" t="s">
        <v>127</v>
      </c>
      <c r="L252" s="37"/>
      <c r="M252" s="180" t="s">
        <v>1</v>
      </c>
      <c r="N252" s="181" t="s">
        <v>38</v>
      </c>
      <c r="O252" s="59"/>
      <c r="P252" s="182">
        <f>O252*H252</f>
        <v>0</v>
      </c>
      <c r="Q252" s="182">
        <v>0.56699999999999995</v>
      </c>
      <c r="R252" s="182">
        <f>Q252*H252</f>
        <v>585.31409999999994</v>
      </c>
      <c r="S252" s="182">
        <v>0</v>
      </c>
      <c r="T252" s="183">
        <f>S252*H252</f>
        <v>0</v>
      </c>
      <c r="AR252" s="16" t="s">
        <v>128</v>
      </c>
      <c r="AT252" s="16" t="s">
        <v>123</v>
      </c>
      <c r="AU252" s="16" t="s">
        <v>77</v>
      </c>
      <c r="AY252" s="16" t="s">
        <v>120</v>
      </c>
      <c r="BE252" s="184">
        <f>IF(N252="základní",J252,0)</f>
        <v>0</v>
      </c>
      <c r="BF252" s="184">
        <f>IF(N252="snížená",J252,0)</f>
        <v>0</v>
      </c>
      <c r="BG252" s="184">
        <f>IF(N252="zákl. přenesená",J252,0)</f>
        <v>0</v>
      </c>
      <c r="BH252" s="184">
        <f>IF(N252="sníž. přenesená",J252,0)</f>
        <v>0</v>
      </c>
      <c r="BI252" s="184">
        <f>IF(N252="nulová",J252,0)</f>
        <v>0</v>
      </c>
      <c r="BJ252" s="16" t="s">
        <v>75</v>
      </c>
      <c r="BK252" s="184">
        <f>ROUND(I252*H252,2)</f>
        <v>0</v>
      </c>
      <c r="BL252" s="16" t="s">
        <v>128</v>
      </c>
      <c r="BM252" s="16" t="s">
        <v>495</v>
      </c>
    </row>
    <row r="253" spans="2:65" s="11" customFormat="1" ht="10">
      <c r="B253" s="185"/>
      <c r="C253" s="186"/>
      <c r="D253" s="187" t="s">
        <v>130</v>
      </c>
      <c r="E253" s="188" t="s">
        <v>1</v>
      </c>
      <c r="F253" s="189" t="s">
        <v>496</v>
      </c>
      <c r="G253" s="186"/>
      <c r="H253" s="188" t="s">
        <v>1</v>
      </c>
      <c r="I253" s="190"/>
      <c r="J253" s="186"/>
      <c r="K253" s="186"/>
      <c r="L253" s="191"/>
      <c r="M253" s="192"/>
      <c r="N253" s="193"/>
      <c r="O253" s="193"/>
      <c r="P253" s="193"/>
      <c r="Q253" s="193"/>
      <c r="R253" s="193"/>
      <c r="S253" s="193"/>
      <c r="T253" s="194"/>
      <c r="AT253" s="195" t="s">
        <v>130</v>
      </c>
      <c r="AU253" s="195" t="s">
        <v>77</v>
      </c>
      <c r="AV253" s="11" t="s">
        <v>75</v>
      </c>
      <c r="AW253" s="11" t="s">
        <v>30</v>
      </c>
      <c r="AX253" s="11" t="s">
        <v>67</v>
      </c>
      <c r="AY253" s="195" t="s">
        <v>120</v>
      </c>
    </row>
    <row r="254" spans="2:65" s="12" customFormat="1" ht="10">
      <c r="B254" s="196"/>
      <c r="C254" s="197"/>
      <c r="D254" s="187" t="s">
        <v>130</v>
      </c>
      <c r="E254" s="198" t="s">
        <v>1</v>
      </c>
      <c r="F254" s="199" t="s">
        <v>497</v>
      </c>
      <c r="G254" s="197"/>
      <c r="H254" s="200">
        <v>156.6</v>
      </c>
      <c r="I254" s="201"/>
      <c r="J254" s="197"/>
      <c r="K254" s="197"/>
      <c r="L254" s="202"/>
      <c r="M254" s="203"/>
      <c r="N254" s="204"/>
      <c r="O254" s="204"/>
      <c r="P254" s="204"/>
      <c r="Q254" s="204"/>
      <c r="R254" s="204"/>
      <c r="S254" s="204"/>
      <c r="T254" s="205"/>
      <c r="AT254" s="206" t="s">
        <v>130</v>
      </c>
      <c r="AU254" s="206" t="s">
        <v>77</v>
      </c>
      <c r="AV254" s="12" t="s">
        <v>77</v>
      </c>
      <c r="AW254" s="12" t="s">
        <v>30</v>
      </c>
      <c r="AX254" s="12" t="s">
        <v>67</v>
      </c>
      <c r="AY254" s="206" t="s">
        <v>120</v>
      </c>
    </row>
    <row r="255" spans="2:65" s="12" customFormat="1" ht="10">
      <c r="B255" s="196"/>
      <c r="C255" s="197"/>
      <c r="D255" s="187" t="s">
        <v>130</v>
      </c>
      <c r="E255" s="198" t="s">
        <v>1</v>
      </c>
      <c r="F255" s="199" t="s">
        <v>230</v>
      </c>
      <c r="G255" s="197"/>
      <c r="H255" s="200">
        <v>875.7</v>
      </c>
      <c r="I255" s="201"/>
      <c r="J255" s="197"/>
      <c r="K255" s="197"/>
      <c r="L255" s="202"/>
      <c r="M255" s="203"/>
      <c r="N255" s="204"/>
      <c r="O255" s="204"/>
      <c r="P255" s="204"/>
      <c r="Q255" s="204"/>
      <c r="R255" s="204"/>
      <c r="S255" s="204"/>
      <c r="T255" s="205"/>
      <c r="AT255" s="206" t="s">
        <v>130</v>
      </c>
      <c r="AU255" s="206" t="s">
        <v>77</v>
      </c>
      <c r="AV255" s="12" t="s">
        <v>77</v>
      </c>
      <c r="AW255" s="12" t="s">
        <v>30</v>
      </c>
      <c r="AX255" s="12" t="s">
        <v>67</v>
      </c>
      <c r="AY255" s="206" t="s">
        <v>120</v>
      </c>
    </row>
    <row r="256" spans="2:65" s="13" customFormat="1" ht="10">
      <c r="B256" s="213"/>
      <c r="C256" s="214"/>
      <c r="D256" s="187" t="s">
        <v>130</v>
      </c>
      <c r="E256" s="215" t="s">
        <v>1</v>
      </c>
      <c r="F256" s="216" t="s">
        <v>314</v>
      </c>
      <c r="G256" s="214"/>
      <c r="H256" s="217">
        <v>1032.3</v>
      </c>
      <c r="I256" s="218"/>
      <c r="J256" s="214"/>
      <c r="K256" s="214"/>
      <c r="L256" s="219"/>
      <c r="M256" s="220"/>
      <c r="N256" s="221"/>
      <c r="O256" s="221"/>
      <c r="P256" s="221"/>
      <c r="Q256" s="221"/>
      <c r="R256" s="221"/>
      <c r="S256" s="221"/>
      <c r="T256" s="222"/>
      <c r="AT256" s="223" t="s">
        <v>130</v>
      </c>
      <c r="AU256" s="223" t="s">
        <v>77</v>
      </c>
      <c r="AV256" s="13" t="s">
        <v>128</v>
      </c>
      <c r="AW256" s="13" t="s">
        <v>30</v>
      </c>
      <c r="AX256" s="13" t="s">
        <v>75</v>
      </c>
      <c r="AY256" s="223" t="s">
        <v>120</v>
      </c>
    </row>
    <row r="257" spans="2:65" s="1" customFormat="1" ht="22.5" customHeight="1">
      <c r="B257" s="33"/>
      <c r="C257" s="173" t="s">
        <v>498</v>
      </c>
      <c r="D257" s="173" t="s">
        <v>123</v>
      </c>
      <c r="E257" s="174" t="s">
        <v>499</v>
      </c>
      <c r="F257" s="175" t="s">
        <v>500</v>
      </c>
      <c r="G257" s="176" t="s">
        <v>126</v>
      </c>
      <c r="H257" s="177">
        <v>875.7</v>
      </c>
      <c r="I257" s="178"/>
      <c r="J257" s="179">
        <f>ROUND(I257*H257,2)</f>
        <v>0</v>
      </c>
      <c r="K257" s="175" t="s">
        <v>127</v>
      </c>
      <c r="L257" s="37"/>
      <c r="M257" s="180" t="s">
        <v>1</v>
      </c>
      <c r="N257" s="181" t="s">
        <v>38</v>
      </c>
      <c r="O257" s="59"/>
      <c r="P257" s="182">
        <f>O257*H257</f>
        <v>0</v>
      </c>
      <c r="Q257" s="182">
        <v>0</v>
      </c>
      <c r="R257" s="182">
        <f>Q257*H257</f>
        <v>0</v>
      </c>
      <c r="S257" s="182">
        <v>0</v>
      </c>
      <c r="T257" s="183">
        <f>S257*H257</f>
        <v>0</v>
      </c>
      <c r="AR257" s="16" t="s">
        <v>128</v>
      </c>
      <c r="AT257" s="16" t="s">
        <v>123</v>
      </c>
      <c r="AU257" s="16" t="s">
        <v>77</v>
      </c>
      <c r="AY257" s="16" t="s">
        <v>120</v>
      </c>
      <c r="BE257" s="184">
        <f>IF(N257="základní",J257,0)</f>
        <v>0</v>
      </c>
      <c r="BF257" s="184">
        <f>IF(N257="snížená",J257,0)</f>
        <v>0</v>
      </c>
      <c r="BG257" s="184">
        <f>IF(N257="zákl. přenesená",J257,0)</f>
        <v>0</v>
      </c>
      <c r="BH257" s="184">
        <f>IF(N257="sníž. přenesená",J257,0)</f>
        <v>0</v>
      </c>
      <c r="BI257" s="184">
        <f>IF(N257="nulová",J257,0)</f>
        <v>0</v>
      </c>
      <c r="BJ257" s="16" t="s">
        <v>75</v>
      </c>
      <c r="BK257" s="184">
        <f>ROUND(I257*H257,2)</f>
        <v>0</v>
      </c>
      <c r="BL257" s="16" t="s">
        <v>128</v>
      </c>
      <c r="BM257" s="16" t="s">
        <v>501</v>
      </c>
    </row>
    <row r="258" spans="2:65" s="12" customFormat="1" ht="10">
      <c r="B258" s="196"/>
      <c r="C258" s="197"/>
      <c r="D258" s="187" t="s">
        <v>130</v>
      </c>
      <c r="E258" s="198" t="s">
        <v>1</v>
      </c>
      <c r="F258" s="199" t="s">
        <v>230</v>
      </c>
      <c r="G258" s="197"/>
      <c r="H258" s="200">
        <v>875.7</v>
      </c>
      <c r="I258" s="201"/>
      <c r="J258" s="197"/>
      <c r="K258" s="197"/>
      <c r="L258" s="202"/>
      <c r="M258" s="203"/>
      <c r="N258" s="204"/>
      <c r="O258" s="204"/>
      <c r="P258" s="204"/>
      <c r="Q258" s="204"/>
      <c r="R258" s="204"/>
      <c r="S258" s="204"/>
      <c r="T258" s="205"/>
      <c r="AT258" s="206" t="s">
        <v>130</v>
      </c>
      <c r="AU258" s="206" t="s">
        <v>77</v>
      </c>
      <c r="AV258" s="12" t="s">
        <v>77</v>
      </c>
      <c r="AW258" s="12" t="s">
        <v>30</v>
      </c>
      <c r="AX258" s="12" t="s">
        <v>75</v>
      </c>
      <c r="AY258" s="206" t="s">
        <v>120</v>
      </c>
    </row>
    <row r="259" spans="2:65" s="1" customFormat="1" ht="22.5" customHeight="1">
      <c r="B259" s="33"/>
      <c r="C259" s="173" t="s">
        <v>502</v>
      </c>
      <c r="D259" s="173" t="s">
        <v>123</v>
      </c>
      <c r="E259" s="174" t="s">
        <v>503</v>
      </c>
      <c r="F259" s="175" t="s">
        <v>504</v>
      </c>
      <c r="G259" s="176" t="s">
        <v>126</v>
      </c>
      <c r="H259" s="177">
        <v>129</v>
      </c>
      <c r="I259" s="178"/>
      <c r="J259" s="179">
        <f>ROUND(I259*H259,2)</f>
        <v>0</v>
      </c>
      <c r="K259" s="175" t="s">
        <v>127</v>
      </c>
      <c r="L259" s="37"/>
      <c r="M259" s="180" t="s">
        <v>1</v>
      </c>
      <c r="N259" s="181" t="s">
        <v>38</v>
      </c>
      <c r="O259" s="59"/>
      <c r="P259" s="182">
        <f>O259*H259</f>
        <v>0</v>
      </c>
      <c r="Q259" s="182">
        <v>0</v>
      </c>
      <c r="R259" s="182">
        <f>Q259*H259</f>
        <v>0</v>
      </c>
      <c r="S259" s="182">
        <v>0</v>
      </c>
      <c r="T259" s="183">
        <f>S259*H259</f>
        <v>0</v>
      </c>
      <c r="AR259" s="16" t="s">
        <v>128</v>
      </c>
      <c r="AT259" s="16" t="s">
        <v>123</v>
      </c>
      <c r="AU259" s="16" t="s">
        <v>77</v>
      </c>
      <c r="AY259" s="16" t="s">
        <v>120</v>
      </c>
      <c r="BE259" s="184">
        <f>IF(N259="základní",J259,0)</f>
        <v>0</v>
      </c>
      <c r="BF259" s="184">
        <f>IF(N259="snížená",J259,0)</f>
        <v>0</v>
      </c>
      <c r="BG259" s="184">
        <f>IF(N259="zákl. přenesená",J259,0)</f>
        <v>0</v>
      </c>
      <c r="BH259" s="184">
        <f>IF(N259="sníž. přenesená",J259,0)</f>
        <v>0</v>
      </c>
      <c r="BI259" s="184">
        <f>IF(N259="nulová",J259,0)</f>
        <v>0</v>
      </c>
      <c r="BJ259" s="16" t="s">
        <v>75</v>
      </c>
      <c r="BK259" s="184">
        <f>ROUND(I259*H259,2)</f>
        <v>0</v>
      </c>
      <c r="BL259" s="16" t="s">
        <v>128</v>
      </c>
      <c r="BM259" s="16" t="s">
        <v>505</v>
      </c>
    </row>
    <row r="260" spans="2:65" s="11" customFormat="1" ht="10">
      <c r="B260" s="185"/>
      <c r="C260" s="186"/>
      <c r="D260" s="187" t="s">
        <v>130</v>
      </c>
      <c r="E260" s="188" t="s">
        <v>1</v>
      </c>
      <c r="F260" s="189" t="s">
        <v>251</v>
      </c>
      <c r="G260" s="186"/>
      <c r="H260" s="188" t="s">
        <v>1</v>
      </c>
      <c r="I260" s="190"/>
      <c r="J260" s="186"/>
      <c r="K260" s="186"/>
      <c r="L260" s="191"/>
      <c r="M260" s="192"/>
      <c r="N260" s="193"/>
      <c r="O260" s="193"/>
      <c r="P260" s="193"/>
      <c r="Q260" s="193"/>
      <c r="R260" s="193"/>
      <c r="S260" s="193"/>
      <c r="T260" s="194"/>
      <c r="AT260" s="195" t="s">
        <v>130</v>
      </c>
      <c r="AU260" s="195" t="s">
        <v>77</v>
      </c>
      <c r="AV260" s="11" t="s">
        <v>75</v>
      </c>
      <c r="AW260" s="11" t="s">
        <v>30</v>
      </c>
      <c r="AX260" s="11" t="s">
        <v>67</v>
      </c>
      <c r="AY260" s="195" t="s">
        <v>120</v>
      </c>
    </row>
    <row r="261" spans="2:65" s="12" customFormat="1" ht="10">
      <c r="B261" s="196"/>
      <c r="C261" s="197"/>
      <c r="D261" s="187" t="s">
        <v>130</v>
      </c>
      <c r="E261" s="198" t="s">
        <v>1</v>
      </c>
      <c r="F261" s="199" t="s">
        <v>506</v>
      </c>
      <c r="G261" s="197"/>
      <c r="H261" s="200">
        <v>129</v>
      </c>
      <c r="I261" s="201"/>
      <c r="J261" s="197"/>
      <c r="K261" s="197"/>
      <c r="L261" s="202"/>
      <c r="M261" s="203"/>
      <c r="N261" s="204"/>
      <c r="O261" s="204"/>
      <c r="P261" s="204"/>
      <c r="Q261" s="204"/>
      <c r="R261" s="204"/>
      <c r="S261" s="204"/>
      <c r="T261" s="205"/>
      <c r="AT261" s="206" t="s">
        <v>130</v>
      </c>
      <c r="AU261" s="206" t="s">
        <v>77</v>
      </c>
      <c r="AV261" s="12" t="s">
        <v>77</v>
      </c>
      <c r="AW261" s="12" t="s">
        <v>30</v>
      </c>
      <c r="AX261" s="12" t="s">
        <v>75</v>
      </c>
      <c r="AY261" s="206" t="s">
        <v>120</v>
      </c>
    </row>
    <row r="262" spans="2:65" s="1" customFormat="1" ht="22.5" customHeight="1">
      <c r="B262" s="33"/>
      <c r="C262" s="173" t="s">
        <v>507</v>
      </c>
      <c r="D262" s="173" t="s">
        <v>123</v>
      </c>
      <c r="E262" s="174" t="s">
        <v>508</v>
      </c>
      <c r="F262" s="175" t="s">
        <v>509</v>
      </c>
      <c r="G262" s="176" t="s">
        <v>126</v>
      </c>
      <c r="H262" s="177">
        <v>875.7</v>
      </c>
      <c r="I262" s="178"/>
      <c r="J262" s="179">
        <f>ROUND(I262*H262,2)</f>
        <v>0</v>
      </c>
      <c r="K262" s="175" t="s">
        <v>127</v>
      </c>
      <c r="L262" s="37"/>
      <c r="M262" s="180" t="s">
        <v>1</v>
      </c>
      <c r="N262" s="181" t="s">
        <v>38</v>
      </c>
      <c r="O262" s="59"/>
      <c r="P262" s="182">
        <f>O262*H262</f>
        <v>0</v>
      </c>
      <c r="Q262" s="182">
        <v>0</v>
      </c>
      <c r="R262" s="182">
        <f>Q262*H262</f>
        <v>0</v>
      </c>
      <c r="S262" s="182">
        <v>0</v>
      </c>
      <c r="T262" s="183">
        <f>S262*H262</f>
        <v>0</v>
      </c>
      <c r="AR262" s="16" t="s">
        <v>128</v>
      </c>
      <c r="AT262" s="16" t="s">
        <v>123</v>
      </c>
      <c r="AU262" s="16" t="s">
        <v>77</v>
      </c>
      <c r="AY262" s="16" t="s">
        <v>120</v>
      </c>
      <c r="BE262" s="184">
        <f>IF(N262="základní",J262,0)</f>
        <v>0</v>
      </c>
      <c r="BF262" s="184">
        <f>IF(N262="snížená",J262,0)</f>
        <v>0</v>
      </c>
      <c r="BG262" s="184">
        <f>IF(N262="zákl. přenesená",J262,0)</f>
        <v>0</v>
      </c>
      <c r="BH262" s="184">
        <f>IF(N262="sníž. přenesená",J262,0)</f>
        <v>0</v>
      </c>
      <c r="BI262" s="184">
        <f>IF(N262="nulová",J262,0)</f>
        <v>0</v>
      </c>
      <c r="BJ262" s="16" t="s">
        <v>75</v>
      </c>
      <c r="BK262" s="184">
        <f>ROUND(I262*H262,2)</f>
        <v>0</v>
      </c>
      <c r="BL262" s="16" t="s">
        <v>128</v>
      </c>
      <c r="BM262" s="16" t="s">
        <v>510</v>
      </c>
    </row>
    <row r="263" spans="2:65" s="12" customFormat="1" ht="10">
      <c r="B263" s="196"/>
      <c r="C263" s="197"/>
      <c r="D263" s="187" t="s">
        <v>130</v>
      </c>
      <c r="E263" s="198" t="s">
        <v>1</v>
      </c>
      <c r="F263" s="199" t="s">
        <v>230</v>
      </c>
      <c r="G263" s="197"/>
      <c r="H263" s="200">
        <v>875.7</v>
      </c>
      <c r="I263" s="201"/>
      <c r="J263" s="197"/>
      <c r="K263" s="197"/>
      <c r="L263" s="202"/>
      <c r="M263" s="203"/>
      <c r="N263" s="204"/>
      <c r="O263" s="204"/>
      <c r="P263" s="204"/>
      <c r="Q263" s="204"/>
      <c r="R263" s="204"/>
      <c r="S263" s="204"/>
      <c r="T263" s="205"/>
      <c r="AT263" s="206" t="s">
        <v>130</v>
      </c>
      <c r="AU263" s="206" t="s">
        <v>77</v>
      </c>
      <c r="AV263" s="12" t="s">
        <v>77</v>
      </c>
      <c r="AW263" s="12" t="s">
        <v>30</v>
      </c>
      <c r="AX263" s="12" t="s">
        <v>75</v>
      </c>
      <c r="AY263" s="206" t="s">
        <v>120</v>
      </c>
    </row>
    <row r="264" spans="2:65" s="1" customFormat="1" ht="16.5" customHeight="1">
      <c r="B264" s="33"/>
      <c r="C264" s="173" t="s">
        <v>511</v>
      </c>
      <c r="D264" s="173" t="s">
        <v>123</v>
      </c>
      <c r="E264" s="174" t="s">
        <v>512</v>
      </c>
      <c r="F264" s="175" t="s">
        <v>513</v>
      </c>
      <c r="G264" s="176" t="s">
        <v>126</v>
      </c>
      <c r="H264" s="177">
        <v>875.7</v>
      </c>
      <c r="I264" s="178"/>
      <c r="J264" s="179">
        <f>ROUND(I264*H264,2)</f>
        <v>0</v>
      </c>
      <c r="K264" s="175" t="s">
        <v>127</v>
      </c>
      <c r="L264" s="37"/>
      <c r="M264" s="180" t="s">
        <v>1</v>
      </c>
      <c r="N264" s="181" t="s">
        <v>38</v>
      </c>
      <c r="O264" s="59"/>
      <c r="P264" s="182">
        <f>O264*H264</f>
        <v>0</v>
      </c>
      <c r="Q264" s="182">
        <v>0</v>
      </c>
      <c r="R264" s="182">
        <f>Q264*H264</f>
        <v>0</v>
      </c>
      <c r="S264" s="182">
        <v>0</v>
      </c>
      <c r="T264" s="183">
        <f>S264*H264</f>
        <v>0</v>
      </c>
      <c r="AR264" s="16" t="s">
        <v>128</v>
      </c>
      <c r="AT264" s="16" t="s">
        <v>123</v>
      </c>
      <c r="AU264" s="16" t="s">
        <v>77</v>
      </c>
      <c r="AY264" s="16" t="s">
        <v>120</v>
      </c>
      <c r="BE264" s="184">
        <f>IF(N264="základní",J264,0)</f>
        <v>0</v>
      </c>
      <c r="BF264" s="184">
        <f>IF(N264="snížená",J264,0)</f>
        <v>0</v>
      </c>
      <c r="BG264" s="184">
        <f>IF(N264="zákl. přenesená",J264,0)</f>
        <v>0</v>
      </c>
      <c r="BH264" s="184">
        <f>IF(N264="sníž. přenesená",J264,0)</f>
        <v>0</v>
      </c>
      <c r="BI264" s="184">
        <f>IF(N264="nulová",J264,0)</f>
        <v>0</v>
      </c>
      <c r="BJ264" s="16" t="s">
        <v>75</v>
      </c>
      <c r="BK264" s="184">
        <f>ROUND(I264*H264,2)</f>
        <v>0</v>
      </c>
      <c r="BL264" s="16" t="s">
        <v>128</v>
      </c>
      <c r="BM264" s="16" t="s">
        <v>514</v>
      </c>
    </row>
    <row r="265" spans="2:65" s="12" customFormat="1" ht="10">
      <c r="B265" s="196"/>
      <c r="C265" s="197"/>
      <c r="D265" s="187" t="s">
        <v>130</v>
      </c>
      <c r="E265" s="198" t="s">
        <v>1</v>
      </c>
      <c r="F265" s="199" t="s">
        <v>230</v>
      </c>
      <c r="G265" s="197"/>
      <c r="H265" s="200">
        <v>875.7</v>
      </c>
      <c r="I265" s="201"/>
      <c r="J265" s="197"/>
      <c r="K265" s="197"/>
      <c r="L265" s="202"/>
      <c r="M265" s="203"/>
      <c r="N265" s="204"/>
      <c r="O265" s="204"/>
      <c r="P265" s="204"/>
      <c r="Q265" s="204"/>
      <c r="R265" s="204"/>
      <c r="S265" s="204"/>
      <c r="T265" s="205"/>
      <c r="AT265" s="206" t="s">
        <v>130</v>
      </c>
      <c r="AU265" s="206" t="s">
        <v>77</v>
      </c>
      <c r="AV265" s="12" t="s">
        <v>77</v>
      </c>
      <c r="AW265" s="12" t="s">
        <v>30</v>
      </c>
      <c r="AX265" s="12" t="s">
        <v>75</v>
      </c>
      <c r="AY265" s="206" t="s">
        <v>120</v>
      </c>
    </row>
    <row r="266" spans="2:65" s="1" customFormat="1" ht="16.5" customHeight="1">
      <c r="B266" s="33"/>
      <c r="C266" s="173" t="s">
        <v>515</v>
      </c>
      <c r="D266" s="173" t="s">
        <v>123</v>
      </c>
      <c r="E266" s="174" t="s">
        <v>516</v>
      </c>
      <c r="F266" s="175" t="s">
        <v>517</v>
      </c>
      <c r="G266" s="176" t="s">
        <v>126</v>
      </c>
      <c r="H266" s="177">
        <v>875.7</v>
      </c>
      <c r="I266" s="178"/>
      <c r="J266" s="179">
        <f>ROUND(I266*H266,2)</f>
        <v>0</v>
      </c>
      <c r="K266" s="175" t="s">
        <v>127</v>
      </c>
      <c r="L266" s="37"/>
      <c r="M266" s="180" t="s">
        <v>1</v>
      </c>
      <c r="N266" s="181" t="s">
        <v>38</v>
      </c>
      <c r="O266" s="59"/>
      <c r="P266" s="182">
        <f>O266*H266</f>
        <v>0</v>
      </c>
      <c r="Q266" s="182">
        <v>0</v>
      </c>
      <c r="R266" s="182">
        <f>Q266*H266</f>
        <v>0</v>
      </c>
      <c r="S266" s="182">
        <v>0</v>
      </c>
      <c r="T266" s="183">
        <f>S266*H266</f>
        <v>0</v>
      </c>
      <c r="AR266" s="16" t="s">
        <v>128</v>
      </c>
      <c r="AT266" s="16" t="s">
        <v>123</v>
      </c>
      <c r="AU266" s="16" t="s">
        <v>77</v>
      </c>
      <c r="AY266" s="16" t="s">
        <v>120</v>
      </c>
      <c r="BE266" s="184">
        <f>IF(N266="základní",J266,0)</f>
        <v>0</v>
      </c>
      <c r="BF266" s="184">
        <f>IF(N266="snížená",J266,0)</f>
        <v>0</v>
      </c>
      <c r="BG266" s="184">
        <f>IF(N266="zákl. přenesená",J266,0)</f>
        <v>0</v>
      </c>
      <c r="BH266" s="184">
        <f>IF(N266="sníž. přenesená",J266,0)</f>
        <v>0</v>
      </c>
      <c r="BI266" s="184">
        <f>IF(N266="nulová",J266,0)</f>
        <v>0</v>
      </c>
      <c r="BJ266" s="16" t="s">
        <v>75</v>
      </c>
      <c r="BK266" s="184">
        <f>ROUND(I266*H266,2)</f>
        <v>0</v>
      </c>
      <c r="BL266" s="16" t="s">
        <v>128</v>
      </c>
      <c r="BM266" s="16" t="s">
        <v>518</v>
      </c>
    </row>
    <row r="267" spans="2:65" s="12" customFormat="1" ht="10">
      <c r="B267" s="196"/>
      <c r="C267" s="197"/>
      <c r="D267" s="187" t="s">
        <v>130</v>
      </c>
      <c r="E267" s="198" t="s">
        <v>1</v>
      </c>
      <c r="F267" s="199" t="s">
        <v>230</v>
      </c>
      <c r="G267" s="197"/>
      <c r="H267" s="200">
        <v>875.7</v>
      </c>
      <c r="I267" s="201"/>
      <c r="J267" s="197"/>
      <c r="K267" s="197"/>
      <c r="L267" s="202"/>
      <c r="M267" s="203"/>
      <c r="N267" s="204"/>
      <c r="O267" s="204"/>
      <c r="P267" s="204"/>
      <c r="Q267" s="204"/>
      <c r="R267" s="204"/>
      <c r="S267" s="204"/>
      <c r="T267" s="205"/>
      <c r="AT267" s="206" t="s">
        <v>130</v>
      </c>
      <c r="AU267" s="206" t="s">
        <v>77</v>
      </c>
      <c r="AV267" s="12" t="s">
        <v>77</v>
      </c>
      <c r="AW267" s="12" t="s">
        <v>30</v>
      </c>
      <c r="AX267" s="12" t="s">
        <v>75</v>
      </c>
      <c r="AY267" s="206" t="s">
        <v>120</v>
      </c>
    </row>
    <row r="268" spans="2:65" s="1" customFormat="1" ht="22.5" customHeight="1">
      <c r="B268" s="33"/>
      <c r="C268" s="173" t="s">
        <v>519</v>
      </c>
      <c r="D268" s="173" t="s">
        <v>123</v>
      </c>
      <c r="E268" s="174" t="s">
        <v>520</v>
      </c>
      <c r="F268" s="175" t="s">
        <v>521</v>
      </c>
      <c r="G268" s="176" t="s">
        <v>126</v>
      </c>
      <c r="H268" s="177">
        <v>875.7</v>
      </c>
      <c r="I268" s="178"/>
      <c r="J268" s="179">
        <f>ROUND(I268*H268,2)</f>
        <v>0</v>
      </c>
      <c r="K268" s="175" t="s">
        <v>127</v>
      </c>
      <c r="L268" s="37"/>
      <c r="M268" s="180" t="s">
        <v>1</v>
      </c>
      <c r="N268" s="181" t="s">
        <v>38</v>
      </c>
      <c r="O268" s="59"/>
      <c r="P268" s="182">
        <f>O268*H268</f>
        <v>0</v>
      </c>
      <c r="Q268" s="182">
        <v>0</v>
      </c>
      <c r="R268" s="182">
        <f>Q268*H268</f>
        <v>0</v>
      </c>
      <c r="S268" s="182">
        <v>0</v>
      </c>
      <c r="T268" s="183">
        <f>S268*H268</f>
        <v>0</v>
      </c>
      <c r="AR268" s="16" t="s">
        <v>128</v>
      </c>
      <c r="AT268" s="16" t="s">
        <v>123</v>
      </c>
      <c r="AU268" s="16" t="s">
        <v>77</v>
      </c>
      <c r="AY268" s="16" t="s">
        <v>120</v>
      </c>
      <c r="BE268" s="184">
        <f>IF(N268="základní",J268,0)</f>
        <v>0</v>
      </c>
      <c r="BF268" s="184">
        <f>IF(N268="snížená",J268,0)</f>
        <v>0</v>
      </c>
      <c r="BG268" s="184">
        <f>IF(N268="zákl. přenesená",J268,0)</f>
        <v>0</v>
      </c>
      <c r="BH268" s="184">
        <f>IF(N268="sníž. přenesená",J268,0)</f>
        <v>0</v>
      </c>
      <c r="BI268" s="184">
        <f>IF(N268="nulová",J268,0)</f>
        <v>0</v>
      </c>
      <c r="BJ268" s="16" t="s">
        <v>75</v>
      </c>
      <c r="BK268" s="184">
        <f>ROUND(I268*H268,2)</f>
        <v>0</v>
      </c>
      <c r="BL268" s="16" t="s">
        <v>128</v>
      </c>
      <c r="BM268" s="16" t="s">
        <v>522</v>
      </c>
    </row>
    <row r="269" spans="2:65" s="11" customFormat="1" ht="10">
      <c r="B269" s="185"/>
      <c r="C269" s="186"/>
      <c r="D269" s="187" t="s">
        <v>130</v>
      </c>
      <c r="E269" s="188" t="s">
        <v>1</v>
      </c>
      <c r="F269" s="189" t="s">
        <v>251</v>
      </c>
      <c r="G269" s="186"/>
      <c r="H269" s="188" t="s">
        <v>1</v>
      </c>
      <c r="I269" s="190"/>
      <c r="J269" s="186"/>
      <c r="K269" s="186"/>
      <c r="L269" s="191"/>
      <c r="M269" s="192"/>
      <c r="N269" s="193"/>
      <c r="O269" s="193"/>
      <c r="P269" s="193"/>
      <c r="Q269" s="193"/>
      <c r="R269" s="193"/>
      <c r="S269" s="193"/>
      <c r="T269" s="194"/>
      <c r="AT269" s="195" t="s">
        <v>130</v>
      </c>
      <c r="AU269" s="195" t="s">
        <v>77</v>
      </c>
      <c r="AV269" s="11" t="s">
        <v>75</v>
      </c>
      <c r="AW269" s="11" t="s">
        <v>30</v>
      </c>
      <c r="AX269" s="11" t="s">
        <v>67</v>
      </c>
      <c r="AY269" s="195" t="s">
        <v>120</v>
      </c>
    </row>
    <row r="270" spans="2:65" s="12" customFormat="1" ht="10">
      <c r="B270" s="196"/>
      <c r="C270" s="197"/>
      <c r="D270" s="187" t="s">
        <v>130</v>
      </c>
      <c r="E270" s="198" t="s">
        <v>230</v>
      </c>
      <c r="F270" s="199" t="s">
        <v>231</v>
      </c>
      <c r="G270" s="197"/>
      <c r="H270" s="200">
        <v>875.7</v>
      </c>
      <c r="I270" s="201"/>
      <c r="J270" s="197"/>
      <c r="K270" s="197"/>
      <c r="L270" s="202"/>
      <c r="M270" s="203"/>
      <c r="N270" s="204"/>
      <c r="O270" s="204"/>
      <c r="P270" s="204"/>
      <c r="Q270" s="204"/>
      <c r="R270" s="204"/>
      <c r="S270" s="204"/>
      <c r="T270" s="205"/>
      <c r="AT270" s="206" t="s">
        <v>130</v>
      </c>
      <c r="AU270" s="206" t="s">
        <v>77</v>
      </c>
      <c r="AV270" s="12" t="s">
        <v>77</v>
      </c>
      <c r="AW270" s="12" t="s">
        <v>30</v>
      </c>
      <c r="AX270" s="12" t="s">
        <v>75</v>
      </c>
      <c r="AY270" s="206" t="s">
        <v>120</v>
      </c>
    </row>
    <row r="271" spans="2:65" s="1" customFormat="1" ht="22.5" customHeight="1">
      <c r="B271" s="33"/>
      <c r="C271" s="173" t="s">
        <v>523</v>
      </c>
      <c r="D271" s="173" t="s">
        <v>123</v>
      </c>
      <c r="E271" s="174" t="s">
        <v>524</v>
      </c>
      <c r="F271" s="175" t="s">
        <v>525</v>
      </c>
      <c r="G271" s="176" t="s">
        <v>126</v>
      </c>
      <c r="H271" s="177">
        <v>875.7</v>
      </c>
      <c r="I271" s="178"/>
      <c r="J271" s="179">
        <f>ROUND(I271*H271,2)</f>
        <v>0</v>
      </c>
      <c r="K271" s="175" t="s">
        <v>127</v>
      </c>
      <c r="L271" s="37"/>
      <c r="M271" s="180" t="s">
        <v>1</v>
      </c>
      <c r="N271" s="181" t="s">
        <v>38</v>
      </c>
      <c r="O271" s="59"/>
      <c r="P271" s="182">
        <f>O271*H271</f>
        <v>0</v>
      </c>
      <c r="Q271" s="182">
        <v>0</v>
      </c>
      <c r="R271" s="182">
        <f>Q271*H271</f>
        <v>0</v>
      </c>
      <c r="S271" s="182">
        <v>0</v>
      </c>
      <c r="T271" s="183">
        <f>S271*H271</f>
        <v>0</v>
      </c>
      <c r="AR271" s="16" t="s">
        <v>128</v>
      </c>
      <c r="AT271" s="16" t="s">
        <v>123</v>
      </c>
      <c r="AU271" s="16" t="s">
        <v>77</v>
      </c>
      <c r="AY271" s="16" t="s">
        <v>120</v>
      </c>
      <c r="BE271" s="184">
        <f>IF(N271="základní",J271,0)</f>
        <v>0</v>
      </c>
      <c r="BF271" s="184">
        <f>IF(N271="snížená",J271,0)</f>
        <v>0</v>
      </c>
      <c r="BG271" s="184">
        <f>IF(N271="zákl. přenesená",J271,0)</f>
        <v>0</v>
      </c>
      <c r="BH271" s="184">
        <f>IF(N271="sníž. přenesená",J271,0)</f>
        <v>0</v>
      </c>
      <c r="BI271" s="184">
        <f>IF(N271="nulová",J271,0)</f>
        <v>0</v>
      </c>
      <c r="BJ271" s="16" t="s">
        <v>75</v>
      </c>
      <c r="BK271" s="184">
        <f>ROUND(I271*H271,2)</f>
        <v>0</v>
      </c>
      <c r="BL271" s="16" t="s">
        <v>128</v>
      </c>
      <c r="BM271" s="16" t="s">
        <v>526</v>
      </c>
    </row>
    <row r="272" spans="2:65" s="12" customFormat="1" ht="10">
      <c r="B272" s="196"/>
      <c r="C272" s="197"/>
      <c r="D272" s="187" t="s">
        <v>130</v>
      </c>
      <c r="E272" s="198" t="s">
        <v>1</v>
      </c>
      <c r="F272" s="199" t="s">
        <v>230</v>
      </c>
      <c r="G272" s="197"/>
      <c r="H272" s="200">
        <v>875.7</v>
      </c>
      <c r="I272" s="201"/>
      <c r="J272" s="197"/>
      <c r="K272" s="197"/>
      <c r="L272" s="202"/>
      <c r="M272" s="203"/>
      <c r="N272" s="204"/>
      <c r="O272" s="204"/>
      <c r="P272" s="204"/>
      <c r="Q272" s="204"/>
      <c r="R272" s="204"/>
      <c r="S272" s="204"/>
      <c r="T272" s="205"/>
      <c r="AT272" s="206" t="s">
        <v>130</v>
      </c>
      <c r="AU272" s="206" t="s">
        <v>77</v>
      </c>
      <c r="AV272" s="12" t="s">
        <v>77</v>
      </c>
      <c r="AW272" s="12" t="s">
        <v>30</v>
      </c>
      <c r="AX272" s="12" t="s">
        <v>75</v>
      </c>
      <c r="AY272" s="206" t="s">
        <v>120</v>
      </c>
    </row>
    <row r="273" spans="2:65" s="1" customFormat="1" ht="33.75" customHeight="1">
      <c r="B273" s="33"/>
      <c r="C273" s="173" t="s">
        <v>527</v>
      </c>
      <c r="D273" s="173" t="s">
        <v>123</v>
      </c>
      <c r="E273" s="174" t="s">
        <v>528</v>
      </c>
      <c r="F273" s="175" t="s">
        <v>529</v>
      </c>
      <c r="G273" s="176" t="s">
        <v>126</v>
      </c>
      <c r="H273" s="177">
        <v>280.3</v>
      </c>
      <c r="I273" s="178"/>
      <c r="J273" s="179">
        <f>ROUND(I273*H273,2)</f>
        <v>0</v>
      </c>
      <c r="K273" s="175" t="s">
        <v>127</v>
      </c>
      <c r="L273" s="37"/>
      <c r="M273" s="180" t="s">
        <v>1</v>
      </c>
      <c r="N273" s="181" t="s">
        <v>38</v>
      </c>
      <c r="O273" s="59"/>
      <c r="P273" s="182">
        <f>O273*H273</f>
        <v>0</v>
      </c>
      <c r="Q273" s="182">
        <v>8.4250000000000005E-2</v>
      </c>
      <c r="R273" s="182">
        <f>Q273*H273</f>
        <v>23.615275000000004</v>
      </c>
      <c r="S273" s="182">
        <v>0</v>
      </c>
      <c r="T273" s="183">
        <f>S273*H273</f>
        <v>0</v>
      </c>
      <c r="AR273" s="16" t="s">
        <v>128</v>
      </c>
      <c r="AT273" s="16" t="s">
        <v>123</v>
      </c>
      <c r="AU273" s="16" t="s">
        <v>77</v>
      </c>
      <c r="AY273" s="16" t="s">
        <v>120</v>
      </c>
      <c r="BE273" s="184">
        <f>IF(N273="základní",J273,0)</f>
        <v>0</v>
      </c>
      <c r="BF273" s="184">
        <f>IF(N273="snížená",J273,0)</f>
        <v>0</v>
      </c>
      <c r="BG273" s="184">
        <f>IF(N273="zákl. přenesená",J273,0)</f>
        <v>0</v>
      </c>
      <c r="BH273" s="184">
        <f>IF(N273="sníž. přenesená",J273,0)</f>
        <v>0</v>
      </c>
      <c r="BI273" s="184">
        <f>IF(N273="nulová",J273,0)</f>
        <v>0</v>
      </c>
      <c r="BJ273" s="16" t="s">
        <v>75</v>
      </c>
      <c r="BK273" s="184">
        <f>ROUND(I273*H273,2)</f>
        <v>0</v>
      </c>
      <c r="BL273" s="16" t="s">
        <v>128</v>
      </c>
      <c r="BM273" s="16" t="s">
        <v>530</v>
      </c>
    </row>
    <row r="274" spans="2:65" s="11" customFormat="1" ht="10">
      <c r="B274" s="185"/>
      <c r="C274" s="186"/>
      <c r="D274" s="187" t="s">
        <v>130</v>
      </c>
      <c r="E274" s="188" t="s">
        <v>1</v>
      </c>
      <c r="F274" s="189" t="s">
        <v>251</v>
      </c>
      <c r="G274" s="186"/>
      <c r="H274" s="188" t="s">
        <v>1</v>
      </c>
      <c r="I274" s="190"/>
      <c r="J274" s="186"/>
      <c r="K274" s="186"/>
      <c r="L274" s="191"/>
      <c r="M274" s="192"/>
      <c r="N274" s="193"/>
      <c r="O274" s="193"/>
      <c r="P274" s="193"/>
      <c r="Q274" s="193"/>
      <c r="R274" s="193"/>
      <c r="S274" s="193"/>
      <c r="T274" s="194"/>
      <c r="AT274" s="195" t="s">
        <v>130</v>
      </c>
      <c r="AU274" s="195" t="s">
        <v>77</v>
      </c>
      <c r="AV274" s="11" t="s">
        <v>75</v>
      </c>
      <c r="AW274" s="11" t="s">
        <v>30</v>
      </c>
      <c r="AX274" s="11" t="s">
        <v>67</v>
      </c>
      <c r="AY274" s="195" t="s">
        <v>120</v>
      </c>
    </row>
    <row r="275" spans="2:65" s="12" customFormat="1" ht="10">
      <c r="B275" s="196"/>
      <c r="C275" s="197"/>
      <c r="D275" s="187" t="s">
        <v>130</v>
      </c>
      <c r="E275" s="198" t="s">
        <v>1</v>
      </c>
      <c r="F275" s="199" t="s">
        <v>477</v>
      </c>
      <c r="G275" s="197"/>
      <c r="H275" s="200">
        <v>280.3</v>
      </c>
      <c r="I275" s="201"/>
      <c r="J275" s="197"/>
      <c r="K275" s="197"/>
      <c r="L275" s="202"/>
      <c r="M275" s="203"/>
      <c r="N275" s="204"/>
      <c r="O275" s="204"/>
      <c r="P275" s="204"/>
      <c r="Q275" s="204"/>
      <c r="R275" s="204"/>
      <c r="S275" s="204"/>
      <c r="T275" s="205"/>
      <c r="AT275" s="206" t="s">
        <v>130</v>
      </c>
      <c r="AU275" s="206" t="s">
        <v>77</v>
      </c>
      <c r="AV275" s="12" t="s">
        <v>77</v>
      </c>
      <c r="AW275" s="12" t="s">
        <v>30</v>
      </c>
      <c r="AX275" s="12" t="s">
        <v>75</v>
      </c>
      <c r="AY275" s="206" t="s">
        <v>120</v>
      </c>
    </row>
    <row r="276" spans="2:65" s="1" customFormat="1" ht="16.5" customHeight="1">
      <c r="B276" s="33"/>
      <c r="C276" s="224" t="s">
        <v>531</v>
      </c>
      <c r="D276" s="224" t="s">
        <v>332</v>
      </c>
      <c r="E276" s="225" t="s">
        <v>532</v>
      </c>
      <c r="F276" s="226" t="s">
        <v>533</v>
      </c>
      <c r="G276" s="227" t="s">
        <v>126</v>
      </c>
      <c r="H276" s="228">
        <v>308.33</v>
      </c>
      <c r="I276" s="229"/>
      <c r="J276" s="230">
        <f>ROUND(I276*H276,2)</f>
        <v>0</v>
      </c>
      <c r="K276" s="226" t="s">
        <v>127</v>
      </c>
      <c r="L276" s="231"/>
      <c r="M276" s="232" t="s">
        <v>1</v>
      </c>
      <c r="N276" s="233" t="s">
        <v>38</v>
      </c>
      <c r="O276" s="59"/>
      <c r="P276" s="182">
        <f>O276*H276</f>
        <v>0</v>
      </c>
      <c r="Q276" s="182">
        <v>0.13100000000000001</v>
      </c>
      <c r="R276" s="182">
        <f>Q276*H276</f>
        <v>40.39123</v>
      </c>
      <c r="S276" s="182">
        <v>0</v>
      </c>
      <c r="T276" s="183">
        <f>S276*H276</f>
        <v>0</v>
      </c>
      <c r="AR276" s="16" t="s">
        <v>160</v>
      </c>
      <c r="AT276" s="16" t="s">
        <v>332</v>
      </c>
      <c r="AU276" s="16" t="s">
        <v>77</v>
      </c>
      <c r="AY276" s="16" t="s">
        <v>120</v>
      </c>
      <c r="BE276" s="184">
        <f>IF(N276="základní",J276,0)</f>
        <v>0</v>
      </c>
      <c r="BF276" s="184">
        <f>IF(N276="snížená",J276,0)</f>
        <v>0</v>
      </c>
      <c r="BG276" s="184">
        <f>IF(N276="zákl. přenesená",J276,0)</f>
        <v>0</v>
      </c>
      <c r="BH276" s="184">
        <f>IF(N276="sníž. přenesená",J276,0)</f>
        <v>0</v>
      </c>
      <c r="BI276" s="184">
        <f>IF(N276="nulová",J276,0)</f>
        <v>0</v>
      </c>
      <c r="BJ276" s="16" t="s">
        <v>75</v>
      </c>
      <c r="BK276" s="184">
        <f>ROUND(I276*H276,2)</f>
        <v>0</v>
      </c>
      <c r="BL276" s="16" t="s">
        <v>128</v>
      </c>
      <c r="BM276" s="16" t="s">
        <v>534</v>
      </c>
    </row>
    <row r="277" spans="2:65" s="11" customFormat="1" ht="10">
      <c r="B277" s="185"/>
      <c r="C277" s="186"/>
      <c r="D277" s="187" t="s">
        <v>130</v>
      </c>
      <c r="E277" s="188" t="s">
        <v>1</v>
      </c>
      <c r="F277" s="189" t="s">
        <v>251</v>
      </c>
      <c r="G277" s="186"/>
      <c r="H277" s="188" t="s">
        <v>1</v>
      </c>
      <c r="I277" s="190"/>
      <c r="J277" s="186"/>
      <c r="K277" s="186"/>
      <c r="L277" s="191"/>
      <c r="M277" s="192"/>
      <c r="N277" s="193"/>
      <c r="O277" s="193"/>
      <c r="P277" s="193"/>
      <c r="Q277" s="193"/>
      <c r="R277" s="193"/>
      <c r="S277" s="193"/>
      <c r="T277" s="194"/>
      <c r="AT277" s="195" t="s">
        <v>130</v>
      </c>
      <c r="AU277" s="195" t="s">
        <v>77</v>
      </c>
      <c r="AV277" s="11" t="s">
        <v>75</v>
      </c>
      <c r="AW277" s="11" t="s">
        <v>30</v>
      </c>
      <c r="AX277" s="11" t="s">
        <v>67</v>
      </c>
      <c r="AY277" s="195" t="s">
        <v>120</v>
      </c>
    </row>
    <row r="278" spans="2:65" s="12" customFormat="1" ht="10">
      <c r="B278" s="196"/>
      <c r="C278" s="197"/>
      <c r="D278" s="187" t="s">
        <v>130</v>
      </c>
      <c r="E278" s="198" t="s">
        <v>1</v>
      </c>
      <c r="F278" s="199" t="s">
        <v>477</v>
      </c>
      <c r="G278" s="197"/>
      <c r="H278" s="200">
        <v>280.3</v>
      </c>
      <c r="I278" s="201"/>
      <c r="J278" s="197"/>
      <c r="K278" s="197"/>
      <c r="L278" s="202"/>
      <c r="M278" s="203"/>
      <c r="N278" s="204"/>
      <c r="O278" s="204"/>
      <c r="P278" s="204"/>
      <c r="Q278" s="204"/>
      <c r="R278" s="204"/>
      <c r="S278" s="204"/>
      <c r="T278" s="205"/>
      <c r="AT278" s="206" t="s">
        <v>130</v>
      </c>
      <c r="AU278" s="206" t="s">
        <v>77</v>
      </c>
      <c r="AV278" s="12" t="s">
        <v>77</v>
      </c>
      <c r="AW278" s="12" t="s">
        <v>30</v>
      </c>
      <c r="AX278" s="12" t="s">
        <v>67</v>
      </c>
      <c r="AY278" s="206" t="s">
        <v>120</v>
      </c>
    </row>
    <row r="279" spans="2:65" s="12" customFormat="1" ht="10">
      <c r="B279" s="196"/>
      <c r="C279" s="197"/>
      <c r="D279" s="187" t="s">
        <v>130</v>
      </c>
      <c r="E279" s="198" t="s">
        <v>1</v>
      </c>
      <c r="F279" s="199" t="s">
        <v>535</v>
      </c>
      <c r="G279" s="197"/>
      <c r="H279" s="200">
        <v>28.03</v>
      </c>
      <c r="I279" s="201"/>
      <c r="J279" s="197"/>
      <c r="K279" s="197"/>
      <c r="L279" s="202"/>
      <c r="M279" s="203"/>
      <c r="N279" s="204"/>
      <c r="O279" s="204"/>
      <c r="P279" s="204"/>
      <c r="Q279" s="204"/>
      <c r="R279" s="204"/>
      <c r="S279" s="204"/>
      <c r="T279" s="205"/>
      <c r="AT279" s="206" t="s">
        <v>130</v>
      </c>
      <c r="AU279" s="206" t="s">
        <v>77</v>
      </c>
      <c r="AV279" s="12" t="s">
        <v>77</v>
      </c>
      <c r="AW279" s="12" t="s">
        <v>30</v>
      </c>
      <c r="AX279" s="12" t="s">
        <v>67</v>
      </c>
      <c r="AY279" s="206" t="s">
        <v>120</v>
      </c>
    </row>
    <row r="280" spans="2:65" s="13" customFormat="1" ht="10">
      <c r="B280" s="213"/>
      <c r="C280" s="214"/>
      <c r="D280" s="187" t="s">
        <v>130</v>
      </c>
      <c r="E280" s="215" t="s">
        <v>1</v>
      </c>
      <c r="F280" s="216" t="s">
        <v>314</v>
      </c>
      <c r="G280" s="214"/>
      <c r="H280" s="217">
        <v>308.33000000000004</v>
      </c>
      <c r="I280" s="218"/>
      <c r="J280" s="214"/>
      <c r="K280" s="214"/>
      <c r="L280" s="219"/>
      <c r="M280" s="220"/>
      <c r="N280" s="221"/>
      <c r="O280" s="221"/>
      <c r="P280" s="221"/>
      <c r="Q280" s="221"/>
      <c r="R280" s="221"/>
      <c r="S280" s="221"/>
      <c r="T280" s="222"/>
      <c r="AT280" s="223" t="s">
        <v>130</v>
      </c>
      <c r="AU280" s="223" t="s">
        <v>77</v>
      </c>
      <c r="AV280" s="13" t="s">
        <v>128</v>
      </c>
      <c r="AW280" s="13" t="s">
        <v>30</v>
      </c>
      <c r="AX280" s="13" t="s">
        <v>75</v>
      </c>
      <c r="AY280" s="223" t="s">
        <v>120</v>
      </c>
    </row>
    <row r="281" spans="2:65" s="1" customFormat="1" ht="16.5" customHeight="1">
      <c r="B281" s="33"/>
      <c r="C281" s="224" t="s">
        <v>536</v>
      </c>
      <c r="D281" s="224" t="s">
        <v>332</v>
      </c>
      <c r="E281" s="225" t="s">
        <v>537</v>
      </c>
      <c r="F281" s="226" t="s">
        <v>538</v>
      </c>
      <c r="G281" s="227" t="s">
        <v>126</v>
      </c>
      <c r="H281" s="228">
        <v>39.5</v>
      </c>
      <c r="I281" s="229"/>
      <c r="J281" s="230">
        <f>ROUND(I281*H281,2)</f>
        <v>0</v>
      </c>
      <c r="K281" s="226" t="s">
        <v>127</v>
      </c>
      <c r="L281" s="231"/>
      <c r="M281" s="232" t="s">
        <v>1</v>
      </c>
      <c r="N281" s="233" t="s">
        <v>38</v>
      </c>
      <c r="O281" s="59"/>
      <c r="P281" s="182">
        <f>O281*H281</f>
        <v>0</v>
      </c>
      <c r="Q281" s="182">
        <v>0.13100000000000001</v>
      </c>
      <c r="R281" s="182">
        <f>Q281*H281</f>
        <v>5.1745000000000001</v>
      </c>
      <c r="S281" s="182">
        <v>0</v>
      </c>
      <c r="T281" s="183">
        <f>S281*H281</f>
        <v>0</v>
      </c>
      <c r="AR281" s="16" t="s">
        <v>160</v>
      </c>
      <c r="AT281" s="16" t="s">
        <v>332</v>
      </c>
      <c r="AU281" s="16" t="s">
        <v>77</v>
      </c>
      <c r="AY281" s="16" t="s">
        <v>120</v>
      </c>
      <c r="BE281" s="184">
        <f>IF(N281="základní",J281,0)</f>
        <v>0</v>
      </c>
      <c r="BF281" s="184">
        <f>IF(N281="snížená",J281,0)</f>
        <v>0</v>
      </c>
      <c r="BG281" s="184">
        <f>IF(N281="zákl. přenesená",J281,0)</f>
        <v>0</v>
      </c>
      <c r="BH281" s="184">
        <f>IF(N281="sníž. přenesená",J281,0)</f>
        <v>0</v>
      </c>
      <c r="BI281" s="184">
        <f>IF(N281="nulová",J281,0)</f>
        <v>0</v>
      </c>
      <c r="BJ281" s="16" t="s">
        <v>75</v>
      </c>
      <c r="BK281" s="184">
        <f>ROUND(I281*H281,2)</f>
        <v>0</v>
      </c>
      <c r="BL281" s="16" t="s">
        <v>128</v>
      </c>
      <c r="BM281" s="16" t="s">
        <v>539</v>
      </c>
    </row>
    <row r="282" spans="2:65" s="11" customFormat="1" ht="10">
      <c r="B282" s="185"/>
      <c r="C282" s="186"/>
      <c r="D282" s="187" t="s">
        <v>130</v>
      </c>
      <c r="E282" s="188" t="s">
        <v>1</v>
      </c>
      <c r="F282" s="189" t="s">
        <v>251</v>
      </c>
      <c r="G282" s="186"/>
      <c r="H282" s="188" t="s">
        <v>1</v>
      </c>
      <c r="I282" s="190"/>
      <c r="J282" s="186"/>
      <c r="K282" s="186"/>
      <c r="L282" s="191"/>
      <c r="M282" s="192"/>
      <c r="N282" s="193"/>
      <c r="O282" s="193"/>
      <c r="P282" s="193"/>
      <c r="Q282" s="193"/>
      <c r="R282" s="193"/>
      <c r="S282" s="193"/>
      <c r="T282" s="194"/>
      <c r="AT282" s="195" t="s">
        <v>130</v>
      </c>
      <c r="AU282" s="195" t="s">
        <v>77</v>
      </c>
      <c r="AV282" s="11" t="s">
        <v>75</v>
      </c>
      <c r="AW282" s="11" t="s">
        <v>30</v>
      </c>
      <c r="AX282" s="11" t="s">
        <v>67</v>
      </c>
      <c r="AY282" s="195" t="s">
        <v>120</v>
      </c>
    </row>
    <row r="283" spans="2:65" s="12" customFormat="1" ht="10">
      <c r="B283" s="196"/>
      <c r="C283" s="197"/>
      <c r="D283" s="187" t="s">
        <v>130</v>
      </c>
      <c r="E283" s="198" t="s">
        <v>1</v>
      </c>
      <c r="F283" s="199" t="s">
        <v>540</v>
      </c>
      <c r="G283" s="197"/>
      <c r="H283" s="200">
        <v>39.5</v>
      </c>
      <c r="I283" s="201"/>
      <c r="J283" s="197"/>
      <c r="K283" s="197"/>
      <c r="L283" s="202"/>
      <c r="M283" s="203"/>
      <c r="N283" s="204"/>
      <c r="O283" s="204"/>
      <c r="P283" s="204"/>
      <c r="Q283" s="204"/>
      <c r="R283" s="204"/>
      <c r="S283" s="204"/>
      <c r="T283" s="205"/>
      <c r="AT283" s="206" t="s">
        <v>130</v>
      </c>
      <c r="AU283" s="206" t="s">
        <v>77</v>
      </c>
      <c r="AV283" s="12" t="s">
        <v>77</v>
      </c>
      <c r="AW283" s="12" t="s">
        <v>30</v>
      </c>
      <c r="AX283" s="12" t="s">
        <v>75</v>
      </c>
      <c r="AY283" s="206" t="s">
        <v>120</v>
      </c>
    </row>
    <row r="284" spans="2:65" s="1" customFormat="1" ht="33.75" customHeight="1">
      <c r="B284" s="33"/>
      <c r="C284" s="173" t="s">
        <v>541</v>
      </c>
      <c r="D284" s="173" t="s">
        <v>123</v>
      </c>
      <c r="E284" s="174" t="s">
        <v>542</v>
      </c>
      <c r="F284" s="175" t="s">
        <v>543</v>
      </c>
      <c r="G284" s="176" t="s">
        <v>126</v>
      </c>
      <c r="H284" s="177">
        <v>39.5</v>
      </c>
      <c r="I284" s="178"/>
      <c r="J284" s="179">
        <f>ROUND(I284*H284,2)</f>
        <v>0</v>
      </c>
      <c r="K284" s="175" t="s">
        <v>127</v>
      </c>
      <c r="L284" s="37"/>
      <c r="M284" s="180" t="s">
        <v>1</v>
      </c>
      <c r="N284" s="181" t="s">
        <v>38</v>
      </c>
      <c r="O284" s="59"/>
      <c r="P284" s="182">
        <f>O284*H284</f>
        <v>0</v>
      </c>
      <c r="Q284" s="182">
        <v>0</v>
      </c>
      <c r="R284" s="182">
        <f>Q284*H284</f>
        <v>0</v>
      </c>
      <c r="S284" s="182">
        <v>0</v>
      </c>
      <c r="T284" s="183">
        <f>S284*H284</f>
        <v>0</v>
      </c>
      <c r="AR284" s="16" t="s">
        <v>128</v>
      </c>
      <c r="AT284" s="16" t="s">
        <v>123</v>
      </c>
      <c r="AU284" s="16" t="s">
        <v>77</v>
      </c>
      <c r="AY284" s="16" t="s">
        <v>120</v>
      </c>
      <c r="BE284" s="184">
        <f>IF(N284="základní",J284,0)</f>
        <v>0</v>
      </c>
      <c r="BF284" s="184">
        <f>IF(N284="snížená",J284,0)</f>
        <v>0</v>
      </c>
      <c r="BG284" s="184">
        <f>IF(N284="zákl. přenesená",J284,0)</f>
        <v>0</v>
      </c>
      <c r="BH284" s="184">
        <f>IF(N284="sníž. přenesená",J284,0)</f>
        <v>0</v>
      </c>
      <c r="BI284" s="184">
        <f>IF(N284="nulová",J284,0)</f>
        <v>0</v>
      </c>
      <c r="BJ284" s="16" t="s">
        <v>75</v>
      </c>
      <c r="BK284" s="184">
        <f>ROUND(I284*H284,2)</f>
        <v>0</v>
      </c>
      <c r="BL284" s="16" t="s">
        <v>128</v>
      </c>
      <c r="BM284" s="16" t="s">
        <v>544</v>
      </c>
    </row>
    <row r="285" spans="2:65" s="11" customFormat="1" ht="10">
      <c r="B285" s="185"/>
      <c r="C285" s="186"/>
      <c r="D285" s="187" t="s">
        <v>130</v>
      </c>
      <c r="E285" s="188" t="s">
        <v>1</v>
      </c>
      <c r="F285" s="189" t="s">
        <v>251</v>
      </c>
      <c r="G285" s="186"/>
      <c r="H285" s="188" t="s">
        <v>1</v>
      </c>
      <c r="I285" s="190"/>
      <c r="J285" s="186"/>
      <c r="K285" s="186"/>
      <c r="L285" s="191"/>
      <c r="M285" s="192"/>
      <c r="N285" s="193"/>
      <c r="O285" s="193"/>
      <c r="P285" s="193"/>
      <c r="Q285" s="193"/>
      <c r="R285" s="193"/>
      <c r="S285" s="193"/>
      <c r="T285" s="194"/>
      <c r="AT285" s="195" t="s">
        <v>130</v>
      </c>
      <c r="AU285" s="195" t="s">
        <v>77</v>
      </c>
      <c r="AV285" s="11" t="s">
        <v>75</v>
      </c>
      <c r="AW285" s="11" t="s">
        <v>30</v>
      </c>
      <c r="AX285" s="11" t="s">
        <v>67</v>
      </c>
      <c r="AY285" s="195" t="s">
        <v>120</v>
      </c>
    </row>
    <row r="286" spans="2:65" s="12" customFormat="1" ht="10">
      <c r="B286" s="196"/>
      <c r="C286" s="197"/>
      <c r="D286" s="187" t="s">
        <v>130</v>
      </c>
      <c r="E286" s="198" t="s">
        <v>1</v>
      </c>
      <c r="F286" s="199" t="s">
        <v>540</v>
      </c>
      <c r="G286" s="197"/>
      <c r="H286" s="200">
        <v>39.5</v>
      </c>
      <c r="I286" s="201"/>
      <c r="J286" s="197"/>
      <c r="K286" s="197"/>
      <c r="L286" s="202"/>
      <c r="M286" s="203"/>
      <c r="N286" s="204"/>
      <c r="O286" s="204"/>
      <c r="P286" s="204"/>
      <c r="Q286" s="204"/>
      <c r="R286" s="204"/>
      <c r="S286" s="204"/>
      <c r="T286" s="205"/>
      <c r="AT286" s="206" t="s">
        <v>130</v>
      </c>
      <c r="AU286" s="206" t="s">
        <v>77</v>
      </c>
      <c r="AV286" s="12" t="s">
        <v>77</v>
      </c>
      <c r="AW286" s="12" t="s">
        <v>30</v>
      </c>
      <c r="AX286" s="12" t="s">
        <v>75</v>
      </c>
      <c r="AY286" s="206" t="s">
        <v>120</v>
      </c>
    </row>
    <row r="287" spans="2:65" s="1" customFormat="1" ht="33.75" customHeight="1">
      <c r="B287" s="33"/>
      <c r="C287" s="173" t="s">
        <v>545</v>
      </c>
      <c r="D287" s="173" t="s">
        <v>123</v>
      </c>
      <c r="E287" s="174" t="s">
        <v>546</v>
      </c>
      <c r="F287" s="175" t="s">
        <v>547</v>
      </c>
      <c r="G287" s="176" t="s">
        <v>126</v>
      </c>
      <c r="H287" s="177">
        <v>395.7</v>
      </c>
      <c r="I287" s="178"/>
      <c r="J287" s="179">
        <f>ROUND(I287*H287,2)</f>
        <v>0</v>
      </c>
      <c r="K287" s="175" t="s">
        <v>127</v>
      </c>
      <c r="L287" s="37"/>
      <c r="M287" s="180" t="s">
        <v>1</v>
      </c>
      <c r="N287" s="181" t="s">
        <v>38</v>
      </c>
      <c r="O287" s="59"/>
      <c r="P287" s="182">
        <f>O287*H287</f>
        <v>0</v>
      </c>
      <c r="Q287" s="182">
        <v>0.10362</v>
      </c>
      <c r="R287" s="182">
        <f>Q287*H287</f>
        <v>41.002434000000001</v>
      </c>
      <c r="S287" s="182">
        <v>0</v>
      </c>
      <c r="T287" s="183">
        <f>S287*H287</f>
        <v>0</v>
      </c>
      <c r="AR287" s="16" t="s">
        <v>128</v>
      </c>
      <c r="AT287" s="16" t="s">
        <v>123</v>
      </c>
      <c r="AU287" s="16" t="s">
        <v>77</v>
      </c>
      <c r="AY287" s="16" t="s">
        <v>120</v>
      </c>
      <c r="BE287" s="184">
        <f>IF(N287="základní",J287,0)</f>
        <v>0</v>
      </c>
      <c r="BF287" s="184">
        <f>IF(N287="snížená",J287,0)</f>
        <v>0</v>
      </c>
      <c r="BG287" s="184">
        <f>IF(N287="zákl. přenesená",J287,0)</f>
        <v>0</v>
      </c>
      <c r="BH287" s="184">
        <f>IF(N287="sníž. přenesená",J287,0)</f>
        <v>0</v>
      </c>
      <c r="BI287" s="184">
        <f>IF(N287="nulová",J287,0)</f>
        <v>0</v>
      </c>
      <c r="BJ287" s="16" t="s">
        <v>75</v>
      </c>
      <c r="BK287" s="184">
        <f>ROUND(I287*H287,2)</f>
        <v>0</v>
      </c>
      <c r="BL287" s="16" t="s">
        <v>128</v>
      </c>
      <c r="BM287" s="16" t="s">
        <v>548</v>
      </c>
    </row>
    <row r="288" spans="2:65" s="11" customFormat="1" ht="10">
      <c r="B288" s="185"/>
      <c r="C288" s="186"/>
      <c r="D288" s="187" t="s">
        <v>130</v>
      </c>
      <c r="E288" s="188" t="s">
        <v>1</v>
      </c>
      <c r="F288" s="189" t="s">
        <v>251</v>
      </c>
      <c r="G288" s="186"/>
      <c r="H288" s="188" t="s">
        <v>1</v>
      </c>
      <c r="I288" s="190"/>
      <c r="J288" s="186"/>
      <c r="K288" s="186"/>
      <c r="L288" s="191"/>
      <c r="M288" s="192"/>
      <c r="N288" s="193"/>
      <c r="O288" s="193"/>
      <c r="P288" s="193"/>
      <c r="Q288" s="193"/>
      <c r="R288" s="193"/>
      <c r="S288" s="193"/>
      <c r="T288" s="194"/>
      <c r="AT288" s="195" t="s">
        <v>130</v>
      </c>
      <c r="AU288" s="195" t="s">
        <v>77</v>
      </c>
      <c r="AV288" s="11" t="s">
        <v>75</v>
      </c>
      <c r="AW288" s="11" t="s">
        <v>30</v>
      </c>
      <c r="AX288" s="11" t="s">
        <v>67</v>
      </c>
      <c r="AY288" s="195" t="s">
        <v>120</v>
      </c>
    </row>
    <row r="289" spans="2:65" s="12" customFormat="1" ht="10">
      <c r="B289" s="196"/>
      <c r="C289" s="197"/>
      <c r="D289" s="187" t="s">
        <v>130</v>
      </c>
      <c r="E289" s="198" t="s">
        <v>1</v>
      </c>
      <c r="F289" s="199" t="s">
        <v>549</v>
      </c>
      <c r="G289" s="197"/>
      <c r="H289" s="200">
        <v>395.7</v>
      </c>
      <c r="I289" s="201"/>
      <c r="J289" s="197"/>
      <c r="K289" s="197"/>
      <c r="L289" s="202"/>
      <c r="M289" s="203"/>
      <c r="N289" s="204"/>
      <c r="O289" s="204"/>
      <c r="P289" s="204"/>
      <c r="Q289" s="204"/>
      <c r="R289" s="204"/>
      <c r="S289" s="204"/>
      <c r="T289" s="205"/>
      <c r="AT289" s="206" t="s">
        <v>130</v>
      </c>
      <c r="AU289" s="206" t="s">
        <v>77</v>
      </c>
      <c r="AV289" s="12" t="s">
        <v>77</v>
      </c>
      <c r="AW289" s="12" t="s">
        <v>30</v>
      </c>
      <c r="AX289" s="12" t="s">
        <v>75</v>
      </c>
      <c r="AY289" s="206" t="s">
        <v>120</v>
      </c>
    </row>
    <row r="290" spans="2:65" s="1" customFormat="1" ht="16.5" customHeight="1">
      <c r="B290" s="33"/>
      <c r="C290" s="224" t="s">
        <v>550</v>
      </c>
      <c r="D290" s="224" t="s">
        <v>332</v>
      </c>
      <c r="E290" s="225" t="s">
        <v>551</v>
      </c>
      <c r="F290" s="226" t="s">
        <v>552</v>
      </c>
      <c r="G290" s="227" t="s">
        <v>126</v>
      </c>
      <c r="H290" s="228">
        <v>141.9</v>
      </c>
      <c r="I290" s="229"/>
      <c r="J290" s="230">
        <f>ROUND(I290*H290,2)</f>
        <v>0</v>
      </c>
      <c r="K290" s="226" t="s">
        <v>127</v>
      </c>
      <c r="L290" s="231"/>
      <c r="M290" s="232" t="s">
        <v>1</v>
      </c>
      <c r="N290" s="233" t="s">
        <v>38</v>
      </c>
      <c r="O290" s="59"/>
      <c r="P290" s="182">
        <f>O290*H290</f>
        <v>0</v>
      </c>
      <c r="Q290" s="182">
        <v>0.17599999999999999</v>
      </c>
      <c r="R290" s="182">
        <f>Q290*H290</f>
        <v>24.974399999999999</v>
      </c>
      <c r="S290" s="182">
        <v>0</v>
      </c>
      <c r="T290" s="183">
        <f>S290*H290</f>
        <v>0</v>
      </c>
      <c r="AR290" s="16" t="s">
        <v>160</v>
      </c>
      <c r="AT290" s="16" t="s">
        <v>332</v>
      </c>
      <c r="AU290" s="16" t="s">
        <v>77</v>
      </c>
      <c r="AY290" s="16" t="s">
        <v>120</v>
      </c>
      <c r="BE290" s="184">
        <f>IF(N290="základní",J290,0)</f>
        <v>0</v>
      </c>
      <c r="BF290" s="184">
        <f>IF(N290="snížená",J290,0)</f>
        <v>0</v>
      </c>
      <c r="BG290" s="184">
        <f>IF(N290="zákl. přenesená",J290,0)</f>
        <v>0</v>
      </c>
      <c r="BH290" s="184">
        <f>IF(N290="sníž. přenesená",J290,0)</f>
        <v>0</v>
      </c>
      <c r="BI290" s="184">
        <f>IF(N290="nulová",J290,0)</f>
        <v>0</v>
      </c>
      <c r="BJ290" s="16" t="s">
        <v>75</v>
      </c>
      <c r="BK290" s="184">
        <f>ROUND(I290*H290,2)</f>
        <v>0</v>
      </c>
      <c r="BL290" s="16" t="s">
        <v>128</v>
      </c>
      <c r="BM290" s="16" t="s">
        <v>553</v>
      </c>
    </row>
    <row r="291" spans="2:65" s="11" customFormat="1" ht="10">
      <c r="B291" s="185"/>
      <c r="C291" s="186"/>
      <c r="D291" s="187" t="s">
        <v>130</v>
      </c>
      <c r="E291" s="188" t="s">
        <v>1</v>
      </c>
      <c r="F291" s="189" t="s">
        <v>251</v>
      </c>
      <c r="G291" s="186"/>
      <c r="H291" s="188" t="s">
        <v>1</v>
      </c>
      <c r="I291" s="190"/>
      <c r="J291" s="186"/>
      <c r="K291" s="186"/>
      <c r="L291" s="191"/>
      <c r="M291" s="192"/>
      <c r="N291" s="193"/>
      <c r="O291" s="193"/>
      <c r="P291" s="193"/>
      <c r="Q291" s="193"/>
      <c r="R291" s="193"/>
      <c r="S291" s="193"/>
      <c r="T291" s="194"/>
      <c r="AT291" s="195" t="s">
        <v>130</v>
      </c>
      <c r="AU291" s="195" t="s">
        <v>77</v>
      </c>
      <c r="AV291" s="11" t="s">
        <v>75</v>
      </c>
      <c r="AW291" s="11" t="s">
        <v>30</v>
      </c>
      <c r="AX291" s="11" t="s">
        <v>67</v>
      </c>
      <c r="AY291" s="195" t="s">
        <v>120</v>
      </c>
    </row>
    <row r="292" spans="2:65" s="12" customFormat="1" ht="10">
      <c r="B292" s="196"/>
      <c r="C292" s="197"/>
      <c r="D292" s="187" t="s">
        <v>130</v>
      </c>
      <c r="E292" s="198" t="s">
        <v>1</v>
      </c>
      <c r="F292" s="199" t="s">
        <v>506</v>
      </c>
      <c r="G292" s="197"/>
      <c r="H292" s="200">
        <v>129</v>
      </c>
      <c r="I292" s="201"/>
      <c r="J292" s="197"/>
      <c r="K292" s="197"/>
      <c r="L292" s="202"/>
      <c r="M292" s="203"/>
      <c r="N292" s="204"/>
      <c r="O292" s="204"/>
      <c r="P292" s="204"/>
      <c r="Q292" s="204"/>
      <c r="R292" s="204"/>
      <c r="S292" s="204"/>
      <c r="T292" s="205"/>
      <c r="AT292" s="206" t="s">
        <v>130</v>
      </c>
      <c r="AU292" s="206" t="s">
        <v>77</v>
      </c>
      <c r="AV292" s="12" t="s">
        <v>77</v>
      </c>
      <c r="AW292" s="12" t="s">
        <v>30</v>
      </c>
      <c r="AX292" s="12" t="s">
        <v>67</v>
      </c>
      <c r="AY292" s="206" t="s">
        <v>120</v>
      </c>
    </row>
    <row r="293" spans="2:65" s="12" customFormat="1" ht="10">
      <c r="B293" s="196"/>
      <c r="C293" s="197"/>
      <c r="D293" s="187" t="s">
        <v>130</v>
      </c>
      <c r="E293" s="198" t="s">
        <v>1</v>
      </c>
      <c r="F293" s="199" t="s">
        <v>554</v>
      </c>
      <c r="G293" s="197"/>
      <c r="H293" s="200">
        <v>12.9</v>
      </c>
      <c r="I293" s="201"/>
      <c r="J293" s="197"/>
      <c r="K293" s="197"/>
      <c r="L293" s="202"/>
      <c r="M293" s="203"/>
      <c r="N293" s="204"/>
      <c r="O293" s="204"/>
      <c r="P293" s="204"/>
      <c r="Q293" s="204"/>
      <c r="R293" s="204"/>
      <c r="S293" s="204"/>
      <c r="T293" s="205"/>
      <c r="AT293" s="206" t="s">
        <v>130</v>
      </c>
      <c r="AU293" s="206" t="s">
        <v>77</v>
      </c>
      <c r="AV293" s="12" t="s">
        <v>77</v>
      </c>
      <c r="AW293" s="12" t="s">
        <v>30</v>
      </c>
      <c r="AX293" s="12" t="s">
        <v>67</v>
      </c>
      <c r="AY293" s="206" t="s">
        <v>120</v>
      </c>
    </row>
    <row r="294" spans="2:65" s="13" customFormat="1" ht="10">
      <c r="B294" s="213"/>
      <c r="C294" s="214"/>
      <c r="D294" s="187" t="s">
        <v>130</v>
      </c>
      <c r="E294" s="215" t="s">
        <v>1</v>
      </c>
      <c r="F294" s="216" t="s">
        <v>314</v>
      </c>
      <c r="G294" s="214"/>
      <c r="H294" s="217">
        <v>141.9</v>
      </c>
      <c r="I294" s="218"/>
      <c r="J294" s="214"/>
      <c r="K294" s="214"/>
      <c r="L294" s="219"/>
      <c r="M294" s="220"/>
      <c r="N294" s="221"/>
      <c r="O294" s="221"/>
      <c r="P294" s="221"/>
      <c r="Q294" s="221"/>
      <c r="R294" s="221"/>
      <c r="S294" s="221"/>
      <c r="T294" s="222"/>
      <c r="AT294" s="223" t="s">
        <v>130</v>
      </c>
      <c r="AU294" s="223" t="s">
        <v>77</v>
      </c>
      <c r="AV294" s="13" t="s">
        <v>128</v>
      </c>
      <c r="AW294" s="13" t="s">
        <v>30</v>
      </c>
      <c r="AX294" s="13" t="s">
        <v>75</v>
      </c>
      <c r="AY294" s="223" t="s">
        <v>120</v>
      </c>
    </row>
    <row r="295" spans="2:65" s="1" customFormat="1" ht="16.5" customHeight="1">
      <c r="B295" s="33"/>
      <c r="C295" s="224" t="s">
        <v>555</v>
      </c>
      <c r="D295" s="224" t="s">
        <v>332</v>
      </c>
      <c r="E295" s="225" t="s">
        <v>556</v>
      </c>
      <c r="F295" s="226" t="s">
        <v>557</v>
      </c>
      <c r="G295" s="227" t="s">
        <v>126</v>
      </c>
      <c r="H295" s="228">
        <v>293.37</v>
      </c>
      <c r="I295" s="229"/>
      <c r="J295" s="230">
        <f>ROUND(I295*H295,2)</f>
        <v>0</v>
      </c>
      <c r="K295" s="226" t="s">
        <v>1</v>
      </c>
      <c r="L295" s="231"/>
      <c r="M295" s="232" t="s">
        <v>1</v>
      </c>
      <c r="N295" s="233" t="s">
        <v>38</v>
      </c>
      <c r="O295" s="59"/>
      <c r="P295" s="182">
        <f>O295*H295</f>
        <v>0</v>
      </c>
      <c r="Q295" s="182">
        <v>0.17599999999999999</v>
      </c>
      <c r="R295" s="182">
        <f>Q295*H295</f>
        <v>51.633119999999998</v>
      </c>
      <c r="S295" s="182">
        <v>0</v>
      </c>
      <c r="T295" s="183">
        <f>S295*H295</f>
        <v>0</v>
      </c>
      <c r="AR295" s="16" t="s">
        <v>160</v>
      </c>
      <c r="AT295" s="16" t="s">
        <v>332</v>
      </c>
      <c r="AU295" s="16" t="s">
        <v>77</v>
      </c>
      <c r="AY295" s="16" t="s">
        <v>120</v>
      </c>
      <c r="BE295" s="184">
        <f>IF(N295="základní",J295,0)</f>
        <v>0</v>
      </c>
      <c r="BF295" s="184">
        <f>IF(N295="snížená",J295,0)</f>
        <v>0</v>
      </c>
      <c r="BG295" s="184">
        <f>IF(N295="zákl. přenesená",J295,0)</f>
        <v>0</v>
      </c>
      <c r="BH295" s="184">
        <f>IF(N295="sníž. přenesená",J295,0)</f>
        <v>0</v>
      </c>
      <c r="BI295" s="184">
        <f>IF(N295="nulová",J295,0)</f>
        <v>0</v>
      </c>
      <c r="BJ295" s="16" t="s">
        <v>75</v>
      </c>
      <c r="BK295" s="184">
        <f>ROUND(I295*H295,2)</f>
        <v>0</v>
      </c>
      <c r="BL295" s="16" t="s">
        <v>128</v>
      </c>
      <c r="BM295" s="16" t="s">
        <v>558</v>
      </c>
    </row>
    <row r="296" spans="2:65" s="11" customFormat="1" ht="10">
      <c r="B296" s="185"/>
      <c r="C296" s="186"/>
      <c r="D296" s="187" t="s">
        <v>130</v>
      </c>
      <c r="E296" s="188" t="s">
        <v>1</v>
      </c>
      <c r="F296" s="189" t="s">
        <v>251</v>
      </c>
      <c r="G296" s="186"/>
      <c r="H296" s="188" t="s">
        <v>1</v>
      </c>
      <c r="I296" s="190"/>
      <c r="J296" s="186"/>
      <c r="K296" s="186"/>
      <c r="L296" s="191"/>
      <c r="M296" s="192"/>
      <c r="N296" s="193"/>
      <c r="O296" s="193"/>
      <c r="P296" s="193"/>
      <c r="Q296" s="193"/>
      <c r="R296" s="193"/>
      <c r="S296" s="193"/>
      <c r="T296" s="194"/>
      <c r="AT296" s="195" t="s">
        <v>130</v>
      </c>
      <c r="AU296" s="195" t="s">
        <v>77</v>
      </c>
      <c r="AV296" s="11" t="s">
        <v>75</v>
      </c>
      <c r="AW296" s="11" t="s">
        <v>30</v>
      </c>
      <c r="AX296" s="11" t="s">
        <v>67</v>
      </c>
      <c r="AY296" s="195" t="s">
        <v>120</v>
      </c>
    </row>
    <row r="297" spans="2:65" s="12" customFormat="1" ht="10">
      <c r="B297" s="196"/>
      <c r="C297" s="197"/>
      <c r="D297" s="187" t="s">
        <v>130</v>
      </c>
      <c r="E297" s="198" t="s">
        <v>1</v>
      </c>
      <c r="F297" s="199" t="s">
        <v>487</v>
      </c>
      <c r="G297" s="197"/>
      <c r="H297" s="200">
        <v>266.7</v>
      </c>
      <c r="I297" s="201"/>
      <c r="J297" s="197"/>
      <c r="K297" s="197"/>
      <c r="L297" s="202"/>
      <c r="M297" s="203"/>
      <c r="N297" s="204"/>
      <c r="O297" s="204"/>
      <c r="P297" s="204"/>
      <c r="Q297" s="204"/>
      <c r="R297" s="204"/>
      <c r="S297" s="204"/>
      <c r="T297" s="205"/>
      <c r="AT297" s="206" t="s">
        <v>130</v>
      </c>
      <c r="AU297" s="206" t="s">
        <v>77</v>
      </c>
      <c r="AV297" s="12" t="s">
        <v>77</v>
      </c>
      <c r="AW297" s="12" t="s">
        <v>30</v>
      </c>
      <c r="AX297" s="12" t="s">
        <v>67</v>
      </c>
      <c r="AY297" s="206" t="s">
        <v>120</v>
      </c>
    </row>
    <row r="298" spans="2:65" s="12" customFormat="1" ht="10">
      <c r="B298" s="196"/>
      <c r="C298" s="197"/>
      <c r="D298" s="187" t="s">
        <v>130</v>
      </c>
      <c r="E298" s="198" t="s">
        <v>1</v>
      </c>
      <c r="F298" s="199" t="s">
        <v>559</v>
      </c>
      <c r="G298" s="197"/>
      <c r="H298" s="200">
        <v>26.67</v>
      </c>
      <c r="I298" s="201"/>
      <c r="J298" s="197"/>
      <c r="K298" s="197"/>
      <c r="L298" s="202"/>
      <c r="M298" s="203"/>
      <c r="N298" s="204"/>
      <c r="O298" s="204"/>
      <c r="P298" s="204"/>
      <c r="Q298" s="204"/>
      <c r="R298" s="204"/>
      <c r="S298" s="204"/>
      <c r="T298" s="205"/>
      <c r="AT298" s="206" t="s">
        <v>130</v>
      </c>
      <c r="AU298" s="206" t="s">
        <v>77</v>
      </c>
      <c r="AV298" s="12" t="s">
        <v>77</v>
      </c>
      <c r="AW298" s="12" t="s">
        <v>30</v>
      </c>
      <c r="AX298" s="12" t="s">
        <v>67</v>
      </c>
      <c r="AY298" s="206" t="s">
        <v>120</v>
      </c>
    </row>
    <row r="299" spans="2:65" s="13" customFormat="1" ht="10">
      <c r="B299" s="213"/>
      <c r="C299" s="214"/>
      <c r="D299" s="187" t="s">
        <v>130</v>
      </c>
      <c r="E299" s="215" t="s">
        <v>1</v>
      </c>
      <c r="F299" s="216" t="s">
        <v>314</v>
      </c>
      <c r="G299" s="214"/>
      <c r="H299" s="217">
        <v>293.37</v>
      </c>
      <c r="I299" s="218"/>
      <c r="J299" s="214"/>
      <c r="K299" s="214"/>
      <c r="L299" s="219"/>
      <c r="M299" s="220"/>
      <c r="N299" s="221"/>
      <c r="O299" s="221"/>
      <c r="P299" s="221"/>
      <c r="Q299" s="221"/>
      <c r="R299" s="221"/>
      <c r="S299" s="221"/>
      <c r="T299" s="222"/>
      <c r="AT299" s="223" t="s">
        <v>130</v>
      </c>
      <c r="AU299" s="223" t="s">
        <v>77</v>
      </c>
      <c r="AV299" s="13" t="s">
        <v>128</v>
      </c>
      <c r="AW299" s="13" t="s">
        <v>30</v>
      </c>
      <c r="AX299" s="13" t="s">
        <v>75</v>
      </c>
      <c r="AY299" s="223" t="s">
        <v>120</v>
      </c>
    </row>
    <row r="300" spans="2:65" s="10" customFormat="1" ht="22.75" customHeight="1">
      <c r="B300" s="157"/>
      <c r="C300" s="158"/>
      <c r="D300" s="159" t="s">
        <v>66</v>
      </c>
      <c r="E300" s="171" t="s">
        <v>160</v>
      </c>
      <c r="F300" s="171" t="s">
        <v>560</v>
      </c>
      <c r="G300" s="158"/>
      <c r="H300" s="158"/>
      <c r="I300" s="161"/>
      <c r="J300" s="172">
        <f>BK300</f>
        <v>0</v>
      </c>
      <c r="K300" s="158"/>
      <c r="L300" s="163"/>
      <c r="M300" s="164"/>
      <c r="N300" s="165"/>
      <c r="O300" s="165"/>
      <c r="P300" s="166">
        <f>SUM(P301:P311)</f>
        <v>0</v>
      </c>
      <c r="Q300" s="165"/>
      <c r="R300" s="166">
        <f>SUM(R301:R311)</f>
        <v>0.15704798</v>
      </c>
      <c r="S300" s="165"/>
      <c r="T300" s="167">
        <f>SUM(T301:T311)</f>
        <v>0</v>
      </c>
      <c r="AR300" s="168" t="s">
        <v>75</v>
      </c>
      <c r="AT300" s="169" t="s">
        <v>66</v>
      </c>
      <c r="AU300" s="169" t="s">
        <v>75</v>
      </c>
      <c r="AY300" s="168" t="s">
        <v>120</v>
      </c>
      <c r="BK300" s="170">
        <f>SUM(BK301:BK311)</f>
        <v>0</v>
      </c>
    </row>
    <row r="301" spans="2:65" s="1" customFormat="1" ht="16.5" customHeight="1">
      <c r="B301" s="33"/>
      <c r="C301" s="173" t="s">
        <v>561</v>
      </c>
      <c r="D301" s="173" t="s">
        <v>123</v>
      </c>
      <c r="E301" s="174" t="s">
        <v>562</v>
      </c>
      <c r="F301" s="175" t="s">
        <v>563</v>
      </c>
      <c r="G301" s="176" t="s">
        <v>291</v>
      </c>
      <c r="H301" s="177">
        <v>134.66</v>
      </c>
      <c r="I301" s="178"/>
      <c r="J301" s="179">
        <f>ROUND(I301*H301,2)</f>
        <v>0</v>
      </c>
      <c r="K301" s="175" t="s">
        <v>1</v>
      </c>
      <c r="L301" s="37"/>
      <c r="M301" s="180" t="s">
        <v>1</v>
      </c>
      <c r="N301" s="181" t="s">
        <v>38</v>
      </c>
      <c r="O301" s="59"/>
      <c r="P301" s="182">
        <f>O301*H301</f>
        <v>0</v>
      </c>
      <c r="Q301" s="182">
        <v>0</v>
      </c>
      <c r="R301" s="182">
        <f>Q301*H301</f>
        <v>0</v>
      </c>
      <c r="S301" s="182">
        <v>0</v>
      </c>
      <c r="T301" s="183">
        <f>S301*H301</f>
        <v>0</v>
      </c>
      <c r="AR301" s="16" t="s">
        <v>128</v>
      </c>
      <c r="AT301" s="16" t="s">
        <v>123</v>
      </c>
      <c r="AU301" s="16" t="s">
        <v>77</v>
      </c>
      <c r="AY301" s="16" t="s">
        <v>120</v>
      </c>
      <c r="BE301" s="184">
        <f>IF(N301="základní",J301,0)</f>
        <v>0</v>
      </c>
      <c r="BF301" s="184">
        <f>IF(N301="snížená",J301,0)</f>
        <v>0</v>
      </c>
      <c r="BG301" s="184">
        <f>IF(N301="zákl. přenesená",J301,0)</f>
        <v>0</v>
      </c>
      <c r="BH301" s="184">
        <f>IF(N301="sníž. přenesená",J301,0)</f>
        <v>0</v>
      </c>
      <c r="BI301" s="184">
        <f>IF(N301="nulová",J301,0)</f>
        <v>0</v>
      </c>
      <c r="BJ301" s="16" t="s">
        <v>75</v>
      </c>
      <c r="BK301" s="184">
        <f>ROUND(I301*H301,2)</f>
        <v>0</v>
      </c>
      <c r="BL301" s="16" t="s">
        <v>128</v>
      </c>
      <c r="BM301" s="16" t="s">
        <v>564</v>
      </c>
    </row>
    <row r="302" spans="2:65" s="11" customFormat="1" ht="10">
      <c r="B302" s="185"/>
      <c r="C302" s="186"/>
      <c r="D302" s="187" t="s">
        <v>130</v>
      </c>
      <c r="E302" s="188" t="s">
        <v>1</v>
      </c>
      <c r="F302" s="189" t="s">
        <v>251</v>
      </c>
      <c r="G302" s="186"/>
      <c r="H302" s="188" t="s">
        <v>1</v>
      </c>
      <c r="I302" s="190"/>
      <c r="J302" s="186"/>
      <c r="K302" s="186"/>
      <c r="L302" s="191"/>
      <c r="M302" s="192"/>
      <c r="N302" s="193"/>
      <c r="O302" s="193"/>
      <c r="P302" s="193"/>
      <c r="Q302" s="193"/>
      <c r="R302" s="193"/>
      <c r="S302" s="193"/>
      <c r="T302" s="194"/>
      <c r="AT302" s="195" t="s">
        <v>130</v>
      </c>
      <c r="AU302" s="195" t="s">
        <v>77</v>
      </c>
      <c r="AV302" s="11" t="s">
        <v>75</v>
      </c>
      <c r="AW302" s="11" t="s">
        <v>30</v>
      </c>
      <c r="AX302" s="11" t="s">
        <v>67</v>
      </c>
      <c r="AY302" s="195" t="s">
        <v>120</v>
      </c>
    </row>
    <row r="303" spans="2:65" s="11" customFormat="1" ht="10">
      <c r="B303" s="185"/>
      <c r="C303" s="186"/>
      <c r="D303" s="187" t="s">
        <v>130</v>
      </c>
      <c r="E303" s="188" t="s">
        <v>1</v>
      </c>
      <c r="F303" s="189" t="s">
        <v>565</v>
      </c>
      <c r="G303" s="186"/>
      <c r="H303" s="188" t="s">
        <v>1</v>
      </c>
      <c r="I303" s="190"/>
      <c r="J303" s="186"/>
      <c r="K303" s="186"/>
      <c r="L303" s="191"/>
      <c r="M303" s="192"/>
      <c r="N303" s="193"/>
      <c r="O303" s="193"/>
      <c r="P303" s="193"/>
      <c r="Q303" s="193"/>
      <c r="R303" s="193"/>
      <c r="S303" s="193"/>
      <c r="T303" s="194"/>
      <c r="AT303" s="195" t="s">
        <v>130</v>
      </c>
      <c r="AU303" s="195" t="s">
        <v>77</v>
      </c>
      <c r="AV303" s="11" t="s">
        <v>75</v>
      </c>
      <c r="AW303" s="11" t="s">
        <v>30</v>
      </c>
      <c r="AX303" s="11" t="s">
        <v>67</v>
      </c>
      <c r="AY303" s="195" t="s">
        <v>120</v>
      </c>
    </row>
    <row r="304" spans="2:65" s="12" customFormat="1" ht="10">
      <c r="B304" s="196"/>
      <c r="C304" s="197"/>
      <c r="D304" s="187" t="s">
        <v>130</v>
      </c>
      <c r="E304" s="198" t="s">
        <v>1</v>
      </c>
      <c r="F304" s="199" t="s">
        <v>566</v>
      </c>
      <c r="G304" s="197"/>
      <c r="H304" s="200">
        <v>134.66</v>
      </c>
      <c r="I304" s="201"/>
      <c r="J304" s="197"/>
      <c r="K304" s="197"/>
      <c r="L304" s="202"/>
      <c r="M304" s="203"/>
      <c r="N304" s="204"/>
      <c r="O304" s="204"/>
      <c r="P304" s="204"/>
      <c r="Q304" s="204"/>
      <c r="R304" s="204"/>
      <c r="S304" s="204"/>
      <c r="T304" s="205"/>
      <c r="AT304" s="206" t="s">
        <v>130</v>
      </c>
      <c r="AU304" s="206" t="s">
        <v>77</v>
      </c>
      <c r="AV304" s="12" t="s">
        <v>77</v>
      </c>
      <c r="AW304" s="12" t="s">
        <v>30</v>
      </c>
      <c r="AX304" s="12" t="s">
        <v>75</v>
      </c>
      <c r="AY304" s="206" t="s">
        <v>120</v>
      </c>
    </row>
    <row r="305" spans="2:65" s="1" customFormat="1" ht="16.5" customHeight="1">
      <c r="B305" s="33"/>
      <c r="C305" s="224" t="s">
        <v>567</v>
      </c>
      <c r="D305" s="224" t="s">
        <v>332</v>
      </c>
      <c r="E305" s="225" t="s">
        <v>568</v>
      </c>
      <c r="F305" s="226" t="s">
        <v>569</v>
      </c>
      <c r="G305" s="227" t="s">
        <v>255</v>
      </c>
      <c r="H305" s="228">
        <v>4</v>
      </c>
      <c r="I305" s="229"/>
      <c r="J305" s="230">
        <f>ROUND(I305*H305,2)</f>
        <v>0</v>
      </c>
      <c r="K305" s="226" t="s">
        <v>127</v>
      </c>
      <c r="L305" s="231"/>
      <c r="M305" s="232" t="s">
        <v>1</v>
      </c>
      <c r="N305" s="233" t="s">
        <v>38</v>
      </c>
      <c r="O305" s="59"/>
      <c r="P305" s="182">
        <f>O305*H305</f>
        <v>0</v>
      </c>
      <c r="Q305" s="182">
        <v>5.0000000000000001E-4</v>
      </c>
      <c r="R305" s="182">
        <f>Q305*H305</f>
        <v>2E-3</v>
      </c>
      <c r="S305" s="182">
        <v>0</v>
      </c>
      <c r="T305" s="183">
        <f>S305*H305</f>
        <v>0</v>
      </c>
      <c r="AR305" s="16" t="s">
        <v>160</v>
      </c>
      <c r="AT305" s="16" t="s">
        <v>332</v>
      </c>
      <c r="AU305" s="16" t="s">
        <v>77</v>
      </c>
      <c r="AY305" s="16" t="s">
        <v>120</v>
      </c>
      <c r="BE305" s="184">
        <f>IF(N305="základní",J305,0)</f>
        <v>0</v>
      </c>
      <c r="BF305" s="184">
        <f>IF(N305="snížená",J305,0)</f>
        <v>0</v>
      </c>
      <c r="BG305" s="184">
        <f>IF(N305="zákl. přenesená",J305,0)</f>
        <v>0</v>
      </c>
      <c r="BH305" s="184">
        <f>IF(N305="sníž. přenesená",J305,0)</f>
        <v>0</v>
      </c>
      <c r="BI305" s="184">
        <f>IF(N305="nulová",J305,0)</f>
        <v>0</v>
      </c>
      <c r="BJ305" s="16" t="s">
        <v>75</v>
      </c>
      <c r="BK305" s="184">
        <f>ROUND(I305*H305,2)</f>
        <v>0</v>
      </c>
      <c r="BL305" s="16" t="s">
        <v>128</v>
      </c>
      <c r="BM305" s="16" t="s">
        <v>570</v>
      </c>
    </row>
    <row r="306" spans="2:65" s="12" customFormat="1" ht="10">
      <c r="B306" s="196"/>
      <c r="C306" s="197"/>
      <c r="D306" s="187" t="s">
        <v>130</v>
      </c>
      <c r="E306" s="198" t="s">
        <v>1</v>
      </c>
      <c r="F306" s="199" t="s">
        <v>128</v>
      </c>
      <c r="G306" s="197"/>
      <c r="H306" s="200">
        <v>4</v>
      </c>
      <c r="I306" s="201"/>
      <c r="J306" s="197"/>
      <c r="K306" s="197"/>
      <c r="L306" s="202"/>
      <c r="M306" s="203"/>
      <c r="N306" s="204"/>
      <c r="O306" s="204"/>
      <c r="P306" s="204"/>
      <c r="Q306" s="204"/>
      <c r="R306" s="204"/>
      <c r="S306" s="204"/>
      <c r="T306" s="205"/>
      <c r="AT306" s="206" t="s">
        <v>130</v>
      </c>
      <c r="AU306" s="206" t="s">
        <v>77</v>
      </c>
      <c r="AV306" s="12" t="s">
        <v>77</v>
      </c>
      <c r="AW306" s="12" t="s">
        <v>30</v>
      </c>
      <c r="AX306" s="12" t="s">
        <v>75</v>
      </c>
      <c r="AY306" s="206" t="s">
        <v>120</v>
      </c>
    </row>
    <row r="307" spans="2:65" s="1" customFormat="1" ht="16.5" customHeight="1">
      <c r="B307" s="33"/>
      <c r="C307" s="224" t="s">
        <v>571</v>
      </c>
      <c r="D307" s="224" t="s">
        <v>332</v>
      </c>
      <c r="E307" s="225" t="s">
        <v>572</v>
      </c>
      <c r="F307" s="226" t="s">
        <v>573</v>
      </c>
      <c r="G307" s="227" t="s">
        <v>291</v>
      </c>
      <c r="H307" s="228">
        <v>136.00700000000001</v>
      </c>
      <c r="I307" s="229"/>
      <c r="J307" s="230">
        <f>ROUND(I307*H307,2)</f>
        <v>0</v>
      </c>
      <c r="K307" s="226" t="s">
        <v>127</v>
      </c>
      <c r="L307" s="231"/>
      <c r="M307" s="232" t="s">
        <v>1</v>
      </c>
      <c r="N307" s="233" t="s">
        <v>38</v>
      </c>
      <c r="O307" s="59"/>
      <c r="P307" s="182">
        <f>O307*H307</f>
        <v>0</v>
      </c>
      <c r="Q307" s="182">
        <v>1.14E-3</v>
      </c>
      <c r="R307" s="182">
        <f>Q307*H307</f>
        <v>0.15504798</v>
      </c>
      <c r="S307" s="182">
        <v>0</v>
      </c>
      <c r="T307" s="183">
        <f>S307*H307</f>
        <v>0</v>
      </c>
      <c r="AR307" s="16" t="s">
        <v>160</v>
      </c>
      <c r="AT307" s="16" t="s">
        <v>332</v>
      </c>
      <c r="AU307" s="16" t="s">
        <v>77</v>
      </c>
      <c r="AY307" s="16" t="s">
        <v>120</v>
      </c>
      <c r="BE307" s="184">
        <f>IF(N307="základní",J307,0)</f>
        <v>0</v>
      </c>
      <c r="BF307" s="184">
        <f>IF(N307="snížená",J307,0)</f>
        <v>0</v>
      </c>
      <c r="BG307" s="184">
        <f>IF(N307="zákl. přenesená",J307,0)</f>
        <v>0</v>
      </c>
      <c r="BH307" s="184">
        <f>IF(N307="sníž. přenesená",J307,0)</f>
        <v>0</v>
      </c>
      <c r="BI307" s="184">
        <f>IF(N307="nulová",J307,0)</f>
        <v>0</v>
      </c>
      <c r="BJ307" s="16" t="s">
        <v>75</v>
      </c>
      <c r="BK307" s="184">
        <f>ROUND(I307*H307,2)</f>
        <v>0</v>
      </c>
      <c r="BL307" s="16" t="s">
        <v>128</v>
      </c>
      <c r="BM307" s="16" t="s">
        <v>574</v>
      </c>
    </row>
    <row r="308" spans="2:65" s="11" customFormat="1" ht="10">
      <c r="B308" s="185"/>
      <c r="C308" s="186"/>
      <c r="D308" s="187" t="s">
        <v>130</v>
      </c>
      <c r="E308" s="188" t="s">
        <v>1</v>
      </c>
      <c r="F308" s="189" t="s">
        <v>251</v>
      </c>
      <c r="G308" s="186"/>
      <c r="H308" s="188" t="s">
        <v>1</v>
      </c>
      <c r="I308" s="190"/>
      <c r="J308" s="186"/>
      <c r="K308" s="186"/>
      <c r="L308" s="191"/>
      <c r="M308" s="192"/>
      <c r="N308" s="193"/>
      <c r="O308" s="193"/>
      <c r="P308" s="193"/>
      <c r="Q308" s="193"/>
      <c r="R308" s="193"/>
      <c r="S308" s="193"/>
      <c r="T308" s="194"/>
      <c r="AT308" s="195" t="s">
        <v>130</v>
      </c>
      <c r="AU308" s="195" t="s">
        <v>77</v>
      </c>
      <c r="AV308" s="11" t="s">
        <v>75</v>
      </c>
      <c r="AW308" s="11" t="s">
        <v>30</v>
      </c>
      <c r="AX308" s="11" t="s">
        <v>67</v>
      </c>
      <c r="AY308" s="195" t="s">
        <v>120</v>
      </c>
    </row>
    <row r="309" spans="2:65" s="12" customFormat="1" ht="10">
      <c r="B309" s="196"/>
      <c r="C309" s="197"/>
      <c r="D309" s="187" t="s">
        <v>130</v>
      </c>
      <c r="E309" s="198" t="s">
        <v>1</v>
      </c>
      <c r="F309" s="199" t="s">
        <v>566</v>
      </c>
      <c r="G309" s="197"/>
      <c r="H309" s="200">
        <v>134.66</v>
      </c>
      <c r="I309" s="201"/>
      <c r="J309" s="197"/>
      <c r="K309" s="197"/>
      <c r="L309" s="202"/>
      <c r="M309" s="203"/>
      <c r="N309" s="204"/>
      <c r="O309" s="204"/>
      <c r="P309" s="204"/>
      <c r="Q309" s="204"/>
      <c r="R309" s="204"/>
      <c r="S309" s="204"/>
      <c r="T309" s="205"/>
      <c r="AT309" s="206" t="s">
        <v>130</v>
      </c>
      <c r="AU309" s="206" t="s">
        <v>77</v>
      </c>
      <c r="AV309" s="12" t="s">
        <v>77</v>
      </c>
      <c r="AW309" s="12" t="s">
        <v>30</v>
      </c>
      <c r="AX309" s="12" t="s">
        <v>67</v>
      </c>
      <c r="AY309" s="206" t="s">
        <v>120</v>
      </c>
    </row>
    <row r="310" spans="2:65" s="12" customFormat="1" ht="10">
      <c r="B310" s="196"/>
      <c r="C310" s="197"/>
      <c r="D310" s="187" t="s">
        <v>130</v>
      </c>
      <c r="E310" s="198" t="s">
        <v>1</v>
      </c>
      <c r="F310" s="199" t="s">
        <v>575</v>
      </c>
      <c r="G310" s="197"/>
      <c r="H310" s="200">
        <v>1.347</v>
      </c>
      <c r="I310" s="201"/>
      <c r="J310" s="197"/>
      <c r="K310" s="197"/>
      <c r="L310" s="202"/>
      <c r="M310" s="203"/>
      <c r="N310" s="204"/>
      <c r="O310" s="204"/>
      <c r="P310" s="204"/>
      <c r="Q310" s="204"/>
      <c r="R310" s="204"/>
      <c r="S310" s="204"/>
      <c r="T310" s="205"/>
      <c r="AT310" s="206" t="s">
        <v>130</v>
      </c>
      <c r="AU310" s="206" t="s">
        <v>77</v>
      </c>
      <c r="AV310" s="12" t="s">
        <v>77</v>
      </c>
      <c r="AW310" s="12" t="s">
        <v>30</v>
      </c>
      <c r="AX310" s="12" t="s">
        <v>67</v>
      </c>
      <c r="AY310" s="206" t="s">
        <v>120</v>
      </c>
    </row>
    <row r="311" spans="2:65" s="13" customFormat="1" ht="10">
      <c r="B311" s="213"/>
      <c r="C311" s="214"/>
      <c r="D311" s="187" t="s">
        <v>130</v>
      </c>
      <c r="E311" s="215" t="s">
        <v>1</v>
      </c>
      <c r="F311" s="216" t="s">
        <v>314</v>
      </c>
      <c r="G311" s="214"/>
      <c r="H311" s="217">
        <v>136.00700000000001</v>
      </c>
      <c r="I311" s="218"/>
      <c r="J311" s="214"/>
      <c r="K311" s="214"/>
      <c r="L311" s="219"/>
      <c r="M311" s="220"/>
      <c r="N311" s="221"/>
      <c r="O311" s="221"/>
      <c r="P311" s="221"/>
      <c r="Q311" s="221"/>
      <c r="R311" s="221"/>
      <c r="S311" s="221"/>
      <c r="T311" s="222"/>
      <c r="AT311" s="223" t="s">
        <v>130</v>
      </c>
      <c r="AU311" s="223" t="s">
        <v>77</v>
      </c>
      <c r="AV311" s="13" t="s">
        <v>128</v>
      </c>
      <c r="AW311" s="13" t="s">
        <v>30</v>
      </c>
      <c r="AX311" s="13" t="s">
        <v>75</v>
      </c>
      <c r="AY311" s="223" t="s">
        <v>120</v>
      </c>
    </row>
    <row r="312" spans="2:65" s="10" customFormat="1" ht="22.75" customHeight="1">
      <c r="B312" s="157"/>
      <c r="C312" s="158"/>
      <c r="D312" s="159" t="s">
        <v>66</v>
      </c>
      <c r="E312" s="171" t="s">
        <v>121</v>
      </c>
      <c r="F312" s="171" t="s">
        <v>122</v>
      </c>
      <c r="G312" s="158"/>
      <c r="H312" s="158"/>
      <c r="I312" s="161"/>
      <c r="J312" s="172">
        <f>BK312</f>
        <v>0</v>
      </c>
      <c r="K312" s="158"/>
      <c r="L312" s="163"/>
      <c r="M312" s="164"/>
      <c r="N312" s="165"/>
      <c r="O312" s="165"/>
      <c r="P312" s="166">
        <f>SUM(P313:P370)</f>
        <v>0</v>
      </c>
      <c r="Q312" s="165"/>
      <c r="R312" s="166">
        <f>SUM(R313:R370)</f>
        <v>117.59695800000001</v>
      </c>
      <c r="S312" s="165"/>
      <c r="T312" s="167">
        <f>SUM(T313:T370)</f>
        <v>0</v>
      </c>
      <c r="AR312" s="168" t="s">
        <v>75</v>
      </c>
      <c r="AT312" s="169" t="s">
        <v>66</v>
      </c>
      <c r="AU312" s="169" t="s">
        <v>75</v>
      </c>
      <c r="AY312" s="168" t="s">
        <v>120</v>
      </c>
      <c r="BK312" s="170">
        <f>SUM(BK313:BK370)</f>
        <v>0</v>
      </c>
    </row>
    <row r="313" spans="2:65" s="1" customFormat="1" ht="16.5" customHeight="1">
      <c r="B313" s="33"/>
      <c r="C313" s="173" t="s">
        <v>576</v>
      </c>
      <c r="D313" s="173" t="s">
        <v>123</v>
      </c>
      <c r="E313" s="174" t="s">
        <v>577</v>
      </c>
      <c r="F313" s="175" t="s">
        <v>578</v>
      </c>
      <c r="G313" s="176" t="s">
        <v>255</v>
      </c>
      <c r="H313" s="177">
        <v>3</v>
      </c>
      <c r="I313" s="178"/>
      <c r="J313" s="179">
        <f>ROUND(I313*H313,2)</f>
        <v>0</v>
      </c>
      <c r="K313" s="175" t="s">
        <v>127</v>
      </c>
      <c r="L313" s="37"/>
      <c r="M313" s="180" t="s">
        <v>1</v>
      </c>
      <c r="N313" s="181" t="s">
        <v>38</v>
      </c>
      <c r="O313" s="59"/>
      <c r="P313" s="182">
        <f>O313*H313</f>
        <v>0</v>
      </c>
      <c r="Q313" s="182">
        <v>1.0000000000000001E-5</v>
      </c>
      <c r="R313" s="182">
        <f>Q313*H313</f>
        <v>3.0000000000000004E-5</v>
      </c>
      <c r="S313" s="182">
        <v>0</v>
      </c>
      <c r="T313" s="183">
        <f>S313*H313</f>
        <v>0</v>
      </c>
      <c r="AR313" s="16" t="s">
        <v>128</v>
      </c>
      <c r="AT313" s="16" t="s">
        <v>123</v>
      </c>
      <c r="AU313" s="16" t="s">
        <v>77</v>
      </c>
      <c r="AY313" s="16" t="s">
        <v>120</v>
      </c>
      <c r="BE313" s="184">
        <f>IF(N313="základní",J313,0)</f>
        <v>0</v>
      </c>
      <c r="BF313" s="184">
        <f>IF(N313="snížená",J313,0)</f>
        <v>0</v>
      </c>
      <c r="BG313" s="184">
        <f>IF(N313="zákl. přenesená",J313,0)</f>
        <v>0</v>
      </c>
      <c r="BH313" s="184">
        <f>IF(N313="sníž. přenesená",J313,0)</f>
        <v>0</v>
      </c>
      <c r="BI313" s="184">
        <f>IF(N313="nulová",J313,0)</f>
        <v>0</v>
      </c>
      <c r="BJ313" s="16" t="s">
        <v>75</v>
      </c>
      <c r="BK313" s="184">
        <f>ROUND(I313*H313,2)</f>
        <v>0</v>
      </c>
      <c r="BL313" s="16" t="s">
        <v>128</v>
      </c>
      <c r="BM313" s="16" t="s">
        <v>579</v>
      </c>
    </row>
    <row r="314" spans="2:65" s="11" customFormat="1" ht="10">
      <c r="B314" s="185"/>
      <c r="C314" s="186"/>
      <c r="D314" s="187" t="s">
        <v>130</v>
      </c>
      <c r="E314" s="188" t="s">
        <v>1</v>
      </c>
      <c r="F314" s="189" t="s">
        <v>251</v>
      </c>
      <c r="G314" s="186"/>
      <c r="H314" s="188" t="s">
        <v>1</v>
      </c>
      <c r="I314" s="190"/>
      <c r="J314" s="186"/>
      <c r="K314" s="186"/>
      <c r="L314" s="191"/>
      <c r="M314" s="192"/>
      <c r="N314" s="193"/>
      <c r="O314" s="193"/>
      <c r="P314" s="193"/>
      <c r="Q314" s="193"/>
      <c r="R314" s="193"/>
      <c r="S314" s="193"/>
      <c r="T314" s="194"/>
      <c r="AT314" s="195" t="s">
        <v>130</v>
      </c>
      <c r="AU314" s="195" t="s">
        <v>77</v>
      </c>
      <c r="AV314" s="11" t="s">
        <v>75</v>
      </c>
      <c r="AW314" s="11" t="s">
        <v>30</v>
      </c>
      <c r="AX314" s="11" t="s">
        <v>67</v>
      </c>
      <c r="AY314" s="195" t="s">
        <v>120</v>
      </c>
    </row>
    <row r="315" spans="2:65" s="12" customFormat="1" ht="10">
      <c r="B315" s="196"/>
      <c r="C315" s="197"/>
      <c r="D315" s="187" t="s">
        <v>130</v>
      </c>
      <c r="E315" s="198" t="s">
        <v>1</v>
      </c>
      <c r="F315" s="199" t="s">
        <v>142</v>
      </c>
      <c r="G315" s="197"/>
      <c r="H315" s="200">
        <v>3</v>
      </c>
      <c r="I315" s="201"/>
      <c r="J315" s="197"/>
      <c r="K315" s="197"/>
      <c r="L315" s="202"/>
      <c r="M315" s="203"/>
      <c r="N315" s="204"/>
      <c r="O315" s="204"/>
      <c r="P315" s="204"/>
      <c r="Q315" s="204"/>
      <c r="R315" s="204"/>
      <c r="S315" s="204"/>
      <c r="T315" s="205"/>
      <c r="AT315" s="206" t="s">
        <v>130</v>
      </c>
      <c r="AU315" s="206" t="s">
        <v>77</v>
      </c>
      <c r="AV315" s="12" t="s">
        <v>77</v>
      </c>
      <c r="AW315" s="12" t="s">
        <v>30</v>
      </c>
      <c r="AX315" s="12" t="s">
        <v>75</v>
      </c>
      <c r="AY315" s="206" t="s">
        <v>120</v>
      </c>
    </row>
    <row r="316" spans="2:65" s="1" customFormat="1" ht="16.5" customHeight="1">
      <c r="B316" s="33"/>
      <c r="C316" s="224" t="s">
        <v>580</v>
      </c>
      <c r="D316" s="224" t="s">
        <v>332</v>
      </c>
      <c r="E316" s="225" t="s">
        <v>581</v>
      </c>
      <c r="F316" s="226" t="s">
        <v>582</v>
      </c>
      <c r="G316" s="227" t="s">
        <v>255</v>
      </c>
      <c r="H316" s="228">
        <v>2</v>
      </c>
      <c r="I316" s="229"/>
      <c r="J316" s="230">
        <f>ROUND(I316*H316,2)</f>
        <v>0</v>
      </c>
      <c r="K316" s="226" t="s">
        <v>127</v>
      </c>
      <c r="L316" s="231"/>
      <c r="M316" s="232" t="s">
        <v>1</v>
      </c>
      <c r="N316" s="233" t="s">
        <v>38</v>
      </c>
      <c r="O316" s="59"/>
      <c r="P316" s="182">
        <f>O316*H316</f>
        <v>0</v>
      </c>
      <c r="Q316" s="182">
        <v>4.0000000000000001E-3</v>
      </c>
      <c r="R316" s="182">
        <f>Q316*H316</f>
        <v>8.0000000000000002E-3</v>
      </c>
      <c r="S316" s="182">
        <v>0</v>
      </c>
      <c r="T316" s="183">
        <f>S316*H316</f>
        <v>0</v>
      </c>
      <c r="AR316" s="16" t="s">
        <v>160</v>
      </c>
      <c r="AT316" s="16" t="s">
        <v>332</v>
      </c>
      <c r="AU316" s="16" t="s">
        <v>77</v>
      </c>
      <c r="AY316" s="16" t="s">
        <v>120</v>
      </c>
      <c r="BE316" s="184">
        <f>IF(N316="základní",J316,0)</f>
        <v>0</v>
      </c>
      <c r="BF316" s="184">
        <f>IF(N316="snížená",J316,0)</f>
        <v>0</v>
      </c>
      <c r="BG316" s="184">
        <f>IF(N316="zákl. přenesená",J316,0)</f>
        <v>0</v>
      </c>
      <c r="BH316" s="184">
        <f>IF(N316="sníž. přenesená",J316,0)</f>
        <v>0</v>
      </c>
      <c r="BI316" s="184">
        <f>IF(N316="nulová",J316,0)</f>
        <v>0</v>
      </c>
      <c r="BJ316" s="16" t="s">
        <v>75</v>
      </c>
      <c r="BK316" s="184">
        <f>ROUND(I316*H316,2)</f>
        <v>0</v>
      </c>
      <c r="BL316" s="16" t="s">
        <v>128</v>
      </c>
      <c r="BM316" s="16" t="s">
        <v>583</v>
      </c>
    </row>
    <row r="317" spans="2:65" s="12" customFormat="1" ht="10">
      <c r="B317" s="196"/>
      <c r="C317" s="197"/>
      <c r="D317" s="187" t="s">
        <v>130</v>
      </c>
      <c r="E317" s="198" t="s">
        <v>1</v>
      </c>
      <c r="F317" s="199" t="s">
        <v>584</v>
      </c>
      <c r="G317" s="197"/>
      <c r="H317" s="200">
        <v>2</v>
      </c>
      <c r="I317" s="201"/>
      <c r="J317" s="197"/>
      <c r="K317" s="197"/>
      <c r="L317" s="202"/>
      <c r="M317" s="203"/>
      <c r="N317" s="204"/>
      <c r="O317" s="204"/>
      <c r="P317" s="204"/>
      <c r="Q317" s="204"/>
      <c r="R317" s="204"/>
      <c r="S317" s="204"/>
      <c r="T317" s="205"/>
      <c r="AT317" s="206" t="s">
        <v>130</v>
      </c>
      <c r="AU317" s="206" t="s">
        <v>77</v>
      </c>
      <c r="AV317" s="12" t="s">
        <v>77</v>
      </c>
      <c r="AW317" s="12" t="s">
        <v>30</v>
      </c>
      <c r="AX317" s="12" t="s">
        <v>75</v>
      </c>
      <c r="AY317" s="206" t="s">
        <v>120</v>
      </c>
    </row>
    <row r="318" spans="2:65" s="1" customFormat="1" ht="16.5" customHeight="1">
      <c r="B318" s="33"/>
      <c r="C318" s="224" t="s">
        <v>585</v>
      </c>
      <c r="D318" s="224" t="s">
        <v>332</v>
      </c>
      <c r="E318" s="225" t="s">
        <v>586</v>
      </c>
      <c r="F318" s="226" t="s">
        <v>587</v>
      </c>
      <c r="G318" s="227" t="s">
        <v>255</v>
      </c>
      <c r="H318" s="228">
        <v>1</v>
      </c>
      <c r="I318" s="229"/>
      <c r="J318" s="230">
        <f>ROUND(I318*H318,2)</f>
        <v>0</v>
      </c>
      <c r="K318" s="226" t="s">
        <v>127</v>
      </c>
      <c r="L318" s="231"/>
      <c r="M318" s="232" t="s">
        <v>1</v>
      </c>
      <c r="N318" s="233" t="s">
        <v>38</v>
      </c>
      <c r="O318" s="59"/>
      <c r="P318" s="182">
        <f>O318*H318</f>
        <v>0</v>
      </c>
      <c r="Q318" s="182">
        <v>6.0000000000000001E-3</v>
      </c>
      <c r="R318" s="182">
        <f>Q318*H318</f>
        <v>6.0000000000000001E-3</v>
      </c>
      <c r="S318" s="182">
        <v>0</v>
      </c>
      <c r="T318" s="183">
        <f>S318*H318</f>
        <v>0</v>
      </c>
      <c r="AR318" s="16" t="s">
        <v>160</v>
      </c>
      <c r="AT318" s="16" t="s">
        <v>332</v>
      </c>
      <c r="AU318" s="16" t="s">
        <v>77</v>
      </c>
      <c r="AY318" s="16" t="s">
        <v>120</v>
      </c>
      <c r="BE318" s="184">
        <f>IF(N318="základní",J318,0)</f>
        <v>0</v>
      </c>
      <c r="BF318" s="184">
        <f>IF(N318="snížená",J318,0)</f>
        <v>0</v>
      </c>
      <c r="BG318" s="184">
        <f>IF(N318="zákl. přenesená",J318,0)</f>
        <v>0</v>
      </c>
      <c r="BH318" s="184">
        <f>IF(N318="sníž. přenesená",J318,0)</f>
        <v>0</v>
      </c>
      <c r="BI318" s="184">
        <f>IF(N318="nulová",J318,0)</f>
        <v>0</v>
      </c>
      <c r="BJ318" s="16" t="s">
        <v>75</v>
      </c>
      <c r="BK318" s="184">
        <f>ROUND(I318*H318,2)</f>
        <v>0</v>
      </c>
      <c r="BL318" s="16" t="s">
        <v>128</v>
      </c>
      <c r="BM318" s="16" t="s">
        <v>588</v>
      </c>
    </row>
    <row r="319" spans="2:65" s="12" customFormat="1" ht="10">
      <c r="B319" s="196"/>
      <c r="C319" s="197"/>
      <c r="D319" s="187" t="s">
        <v>130</v>
      </c>
      <c r="E319" s="198" t="s">
        <v>1</v>
      </c>
      <c r="F319" s="199" t="s">
        <v>589</v>
      </c>
      <c r="G319" s="197"/>
      <c r="H319" s="200">
        <v>1</v>
      </c>
      <c r="I319" s="201"/>
      <c r="J319" s="197"/>
      <c r="K319" s="197"/>
      <c r="L319" s="202"/>
      <c r="M319" s="203"/>
      <c r="N319" s="204"/>
      <c r="O319" s="204"/>
      <c r="P319" s="204"/>
      <c r="Q319" s="204"/>
      <c r="R319" s="204"/>
      <c r="S319" s="204"/>
      <c r="T319" s="205"/>
      <c r="AT319" s="206" t="s">
        <v>130</v>
      </c>
      <c r="AU319" s="206" t="s">
        <v>77</v>
      </c>
      <c r="AV319" s="12" t="s">
        <v>77</v>
      </c>
      <c r="AW319" s="12" t="s">
        <v>30</v>
      </c>
      <c r="AX319" s="12" t="s">
        <v>75</v>
      </c>
      <c r="AY319" s="206" t="s">
        <v>120</v>
      </c>
    </row>
    <row r="320" spans="2:65" s="1" customFormat="1" ht="16.5" customHeight="1">
      <c r="B320" s="33"/>
      <c r="C320" s="224" t="s">
        <v>590</v>
      </c>
      <c r="D320" s="224" t="s">
        <v>332</v>
      </c>
      <c r="E320" s="225" t="s">
        <v>591</v>
      </c>
      <c r="F320" s="226" t="s">
        <v>592</v>
      </c>
      <c r="G320" s="227" t="s">
        <v>255</v>
      </c>
      <c r="H320" s="228">
        <v>2</v>
      </c>
      <c r="I320" s="229"/>
      <c r="J320" s="230">
        <f>ROUND(I320*H320,2)</f>
        <v>0</v>
      </c>
      <c r="K320" s="226" t="s">
        <v>127</v>
      </c>
      <c r="L320" s="231"/>
      <c r="M320" s="232" t="s">
        <v>1</v>
      </c>
      <c r="N320" s="233" t="s">
        <v>38</v>
      </c>
      <c r="O320" s="59"/>
      <c r="P320" s="182">
        <f>O320*H320</f>
        <v>0</v>
      </c>
      <c r="Q320" s="182">
        <v>6.1000000000000004E-3</v>
      </c>
      <c r="R320" s="182">
        <f>Q320*H320</f>
        <v>1.2200000000000001E-2</v>
      </c>
      <c r="S320" s="182">
        <v>0</v>
      </c>
      <c r="T320" s="183">
        <f>S320*H320</f>
        <v>0</v>
      </c>
      <c r="AR320" s="16" t="s">
        <v>160</v>
      </c>
      <c r="AT320" s="16" t="s">
        <v>332</v>
      </c>
      <c r="AU320" s="16" t="s">
        <v>77</v>
      </c>
      <c r="AY320" s="16" t="s">
        <v>120</v>
      </c>
      <c r="BE320" s="184">
        <f>IF(N320="základní",J320,0)</f>
        <v>0</v>
      </c>
      <c r="BF320" s="184">
        <f>IF(N320="snížená",J320,0)</f>
        <v>0</v>
      </c>
      <c r="BG320" s="184">
        <f>IF(N320="zákl. přenesená",J320,0)</f>
        <v>0</v>
      </c>
      <c r="BH320" s="184">
        <f>IF(N320="sníž. přenesená",J320,0)</f>
        <v>0</v>
      </c>
      <c r="BI320" s="184">
        <f>IF(N320="nulová",J320,0)</f>
        <v>0</v>
      </c>
      <c r="BJ320" s="16" t="s">
        <v>75</v>
      </c>
      <c r="BK320" s="184">
        <f>ROUND(I320*H320,2)</f>
        <v>0</v>
      </c>
      <c r="BL320" s="16" t="s">
        <v>128</v>
      </c>
      <c r="BM320" s="16" t="s">
        <v>593</v>
      </c>
    </row>
    <row r="321" spans="2:65" s="1" customFormat="1" ht="16.5" customHeight="1">
      <c r="B321" s="33"/>
      <c r="C321" s="224" t="s">
        <v>594</v>
      </c>
      <c r="D321" s="224" t="s">
        <v>332</v>
      </c>
      <c r="E321" s="225" t="s">
        <v>595</v>
      </c>
      <c r="F321" s="226" t="s">
        <v>596</v>
      </c>
      <c r="G321" s="227" t="s">
        <v>255</v>
      </c>
      <c r="H321" s="228">
        <v>2</v>
      </c>
      <c r="I321" s="229"/>
      <c r="J321" s="230">
        <f>ROUND(I321*H321,2)</f>
        <v>0</v>
      </c>
      <c r="K321" s="226" t="s">
        <v>127</v>
      </c>
      <c r="L321" s="231"/>
      <c r="M321" s="232" t="s">
        <v>1</v>
      </c>
      <c r="N321" s="233" t="s">
        <v>38</v>
      </c>
      <c r="O321" s="59"/>
      <c r="P321" s="182">
        <f>O321*H321</f>
        <v>0</v>
      </c>
      <c r="Q321" s="182">
        <v>3.0000000000000001E-3</v>
      </c>
      <c r="R321" s="182">
        <f>Q321*H321</f>
        <v>6.0000000000000001E-3</v>
      </c>
      <c r="S321" s="182">
        <v>0</v>
      </c>
      <c r="T321" s="183">
        <f>S321*H321</f>
        <v>0</v>
      </c>
      <c r="AR321" s="16" t="s">
        <v>160</v>
      </c>
      <c r="AT321" s="16" t="s">
        <v>332</v>
      </c>
      <c r="AU321" s="16" t="s">
        <v>77</v>
      </c>
      <c r="AY321" s="16" t="s">
        <v>120</v>
      </c>
      <c r="BE321" s="184">
        <f>IF(N321="základní",J321,0)</f>
        <v>0</v>
      </c>
      <c r="BF321" s="184">
        <f>IF(N321="snížená",J321,0)</f>
        <v>0</v>
      </c>
      <c r="BG321" s="184">
        <f>IF(N321="zákl. přenesená",J321,0)</f>
        <v>0</v>
      </c>
      <c r="BH321" s="184">
        <f>IF(N321="sníž. přenesená",J321,0)</f>
        <v>0</v>
      </c>
      <c r="BI321" s="184">
        <f>IF(N321="nulová",J321,0)</f>
        <v>0</v>
      </c>
      <c r="BJ321" s="16" t="s">
        <v>75</v>
      </c>
      <c r="BK321" s="184">
        <f>ROUND(I321*H321,2)</f>
        <v>0</v>
      </c>
      <c r="BL321" s="16" t="s">
        <v>128</v>
      </c>
      <c r="BM321" s="16" t="s">
        <v>597</v>
      </c>
    </row>
    <row r="322" spans="2:65" s="1" customFormat="1" ht="16.5" customHeight="1">
      <c r="B322" s="33"/>
      <c r="C322" s="224" t="s">
        <v>598</v>
      </c>
      <c r="D322" s="224" t="s">
        <v>332</v>
      </c>
      <c r="E322" s="225" t="s">
        <v>599</v>
      </c>
      <c r="F322" s="226" t="s">
        <v>600</v>
      </c>
      <c r="G322" s="227" t="s">
        <v>255</v>
      </c>
      <c r="H322" s="228">
        <v>2</v>
      </c>
      <c r="I322" s="229"/>
      <c r="J322" s="230">
        <f>ROUND(I322*H322,2)</f>
        <v>0</v>
      </c>
      <c r="K322" s="226" t="s">
        <v>127</v>
      </c>
      <c r="L322" s="231"/>
      <c r="M322" s="232" t="s">
        <v>1</v>
      </c>
      <c r="N322" s="233" t="s">
        <v>38</v>
      </c>
      <c r="O322" s="59"/>
      <c r="P322" s="182">
        <f>O322*H322</f>
        <v>0</v>
      </c>
      <c r="Q322" s="182">
        <v>3.5E-4</v>
      </c>
      <c r="R322" s="182">
        <f>Q322*H322</f>
        <v>6.9999999999999999E-4</v>
      </c>
      <c r="S322" s="182">
        <v>0</v>
      </c>
      <c r="T322" s="183">
        <f>S322*H322</f>
        <v>0</v>
      </c>
      <c r="AR322" s="16" t="s">
        <v>160</v>
      </c>
      <c r="AT322" s="16" t="s">
        <v>332</v>
      </c>
      <c r="AU322" s="16" t="s">
        <v>77</v>
      </c>
      <c r="AY322" s="16" t="s">
        <v>120</v>
      </c>
      <c r="BE322" s="184">
        <f>IF(N322="základní",J322,0)</f>
        <v>0</v>
      </c>
      <c r="BF322" s="184">
        <f>IF(N322="snížená",J322,0)</f>
        <v>0</v>
      </c>
      <c r="BG322" s="184">
        <f>IF(N322="zákl. přenesená",J322,0)</f>
        <v>0</v>
      </c>
      <c r="BH322" s="184">
        <f>IF(N322="sníž. přenesená",J322,0)</f>
        <v>0</v>
      </c>
      <c r="BI322" s="184">
        <f>IF(N322="nulová",J322,0)</f>
        <v>0</v>
      </c>
      <c r="BJ322" s="16" t="s">
        <v>75</v>
      </c>
      <c r="BK322" s="184">
        <f>ROUND(I322*H322,2)</f>
        <v>0</v>
      </c>
      <c r="BL322" s="16" t="s">
        <v>128</v>
      </c>
      <c r="BM322" s="16" t="s">
        <v>601</v>
      </c>
    </row>
    <row r="323" spans="2:65" s="1" customFormat="1" ht="16.5" customHeight="1">
      <c r="B323" s="33"/>
      <c r="C323" s="224" t="s">
        <v>602</v>
      </c>
      <c r="D323" s="224" t="s">
        <v>332</v>
      </c>
      <c r="E323" s="225" t="s">
        <v>603</v>
      </c>
      <c r="F323" s="226" t="s">
        <v>604</v>
      </c>
      <c r="G323" s="227" t="s">
        <v>255</v>
      </c>
      <c r="H323" s="228">
        <v>2</v>
      </c>
      <c r="I323" s="229"/>
      <c r="J323" s="230">
        <f>ROUND(I323*H323,2)</f>
        <v>0</v>
      </c>
      <c r="K323" s="226" t="s">
        <v>127</v>
      </c>
      <c r="L323" s="231"/>
      <c r="M323" s="232" t="s">
        <v>1</v>
      </c>
      <c r="N323" s="233" t="s">
        <v>38</v>
      </c>
      <c r="O323" s="59"/>
      <c r="P323" s="182">
        <f>O323*H323</f>
        <v>0</v>
      </c>
      <c r="Q323" s="182">
        <v>1E-4</v>
      </c>
      <c r="R323" s="182">
        <f>Q323*H323</f>
        <v>2.0000000000000001E-4</v>
      </c>
      <c r="S323" s="182">
        <v>0</v>
      </c>
      <c r="T323" s="183">
        <f>S323*H323</f>
        <v>0</v>
      </c>
      <c r="AR323" s="16" t="s">
        <v>160</v>
      </c>
      <c r="AT323" s="16" t="s">
        <v>332</v>
      </c>
      <c r="AU323" s="16" t="s">
        <v>77</v>
      </c>
      <c r="AY323" s="16" t="s">
        <v>120</v>
      </c>
      <c r="BE323" s="184">
        <f>IF(N323="základní",J323,0)</f>
        <v>0</v>
      </c>
      <c r="BF323" s="184">
        <f>IF(N323="snížená",J323,0)</f>
        <v>0</v>
      </c>
      <c r="BG323" s="184">
        <f>IF(N323="zákl. přenesená",J323,0)</f>
        <v>0</v>
      </c>
      <c r="BH323" s="184">
        <f>IF(N323="sníž. přenesená",J323,0)</f>
        <v>0</v>
      </c>
      <c r="BI323" s="184">
        <f>IF(N323="nulová",J323,0)</f>
        <v>0</v>
      </c>
      <c r="BJ323" s="16" t="s">
        <v>75</v>
      </c>
      <c r="BK323" s="184">
        <f>ROUND(I323*H323,2)</f>
        <v>0</v>
      </c>
      <c r="BL323" s="16" t="s">
        <v>128</v>
      </c>
      <c r="BM323" s="16" t="s">
        <v>605</v>
      </c>
    </row>
    <row r="324" spans="2:65" s="1" customFormat="1" ht="22.5" customHeight="1">
      <c r="B324" s="33"/>
      <c r="C324" s="173" t="s">
        <v>606</v>
      </c>
      <c r="D324" s="173" t="s">
        <v>123</v>
      </c>
      <c r="E324" s="174" t="s">
        <v>607</v>
      </c>
      <c r="F324" s="175" t="s">
        <v>608</v>
      </c>
      <c r="G324" s="176" t="s">
        <v>291</v>
      </c>
      <c r="H324" s="177">
        <v>333.9</v>
      </c>
      <c r="I324" s="178"/>
      <c r="J324" s="179">
        <f>ROUND(I324*H324,2)</f>
        <v>0</v>
      </c>
      <c r="K324" s="175" t="s">
        <v>127</v>
      </c>
      <c r="L324" s="37"/>
      <c r="M324" s="180" t="s">
        <v>1</v>
      </c>
      <c r="N324" s="181" t="s">
        <v>38</v>
      </c>
      <c r="O324" s="59"/>
      <c r="P324" s="182">
        <f>O324*H324</f>
        <v>0</v>
      </c>
      <c r="Q324" s="182">
        <v>0.15540000000000001</v>
      </c>
      <c r="R324" s="182">
        <f>Q324*H324</f>
        <v>51.888060000000003</v>
      </c>
      <c r="S324" s="182">
        <v>0</v>
      </c>
      <c r="T324" s="183">
        <f>S324*H324</f>
        <v>0</v>
      </c>
      <c r="AR324" s="16" t="s">
        <v>128</v>
      </c>
      <c r="AT324" s="16" t="s">
        <v>123</v>
      </c>
      <c r="AU324" s="16" t="s">
        <v>77</v>
      </c>
      <c r="AY324" s="16" t="s">
        <v>120</v>
      </c>
      <c r="BE324" s="184">
        <f>IF(N324="základní",J324,0)</f>
        <v>0</v>
      </c>
      <c r="BF324" s="184">
        <f>IF(N324="snížená",J324,0)</f>
        <v>0</v>
      </c>
      <c r="BG324" s="184">
        <f>IF(N324="zákl. přenesená",J324,0)</f>
        <v>0</v>
      </c>
      <c r="BH324" s="184">
        <f>IF(N324="sníž. přenesená",J324,0)</f>
        <v>0</v>
      </c>
      <c r="BI324" s="184">
        <f>IF(N324="nulová",J324,0)</f>
        <v>0</v>
      </c>
      <c r="BJ324" s="16" t="s">
        <v>75</v>
      </c>
      <c r="BK324" s="184">
        <f>ROUND(I324*H324,2)</f>
        <v>0</v>
      </c>
      <c r="BL324" s="16" t="s">
        <v>128</v>
      </c>
      <c r="BM324" s="16" t="s">
        <v>609</v>
      </c>
    </row>
    <row r="325" spans="2:65" s="11" customFormat="1" ht="10">
      <c r="B325" s="185"/>
      <c r="C325" s="186"/>
      <c r="D325" s="187" t="s">
        <v>130</v>
      </c>
      <c r="E325" s="188" t="s">
        <v>1</v>
      </c>
      <c r="F325" s="189" t="s">
        <v>251</v>
      </c>
      <c r="G325" s="186"/>
      <c r="H325" s="188" t="s">
        <v>1</v>
      </c>
      <c r="I325" s="190"/>
      <c r="J325" s="186"/>
      <c r="K325" s="186"/>
      <c r="L325" s="191"/>
      <c r="M325" s="192"/>
      <c r="N325" s="193"/>
      <c r="O325" s="193"/>
      <c r="P325" s="193"/>
      <c r="Q325" s="193"/>
      <c r="R325" s="193"/>
      <c r="S325" s="193"/>
      <c r="T325" s="194"/>
      <c r="AT325" s="195" t="s">
        <v>130</v>
      </c>
      <c r="AU325" s="195" t="s">
        <v>77</v>
      </c>
      <c r="AV325" s="11" t="s">
        <v>75</v>
      </c>
      <c r="AW325" s="11" t="s">
        <v>30</v>
      </c>
      <c r="AX325" s="11" t="s">
        <v>67</v>
      </c>
      <c r="AY325" s="195" t="s">
        <v>120</v>
      </c>
    </row>
    <row r="326" spans="2:65" s="12" customFormat="1" ht="10">
      <c r="B326" s="196"/>
      <c r="C326" s="197"/>
      <c r="D326" s="187" t="s">
        <v>130</v>
      </c>
      <c r="E326" s="198" t="s">
        <v>1</v>
      </c>
      <c r="F326" s="199" t="s">
        <v>610</v>
      </c>
      <c r="G326" s="197"/>
      <c r="H326" s="200">
        <v>333.9</v>
      </c>
      <c r="I326" s="201"/>
      <c r="J326" s="197"/>
      <c r="K326" s="197"/>
      <c r="L326" s="202"/>
      <c r="M326" s="203"/>
      <c r="N326" s="204"/>
      <c r="O326" s="204"/>
      <c r="P326" s="204"/>
      <c r="Q326" s="204"/>
      <c r="R326" s="204"/>
      <c r="S326" s="204"/>
      <c r="T326" s="205"/>
      <c r="AT326" s="206" t="s">
        <v>130</v>
      </c>
      <c r="AU326" s="206" t="s">
        <v>77</v>
      </c>
      <c r="AV326" s="12" t="s">
        <v>77</v>
      </c>
      <c r="AW326" s="12" t="s">
        <v>30</v>
      </c>
      <c r="AX326" s="12" t="s">
        <v>75</v>
      </c>
      <c r="AY326" s="206" t="s">
        <v>120</v>
      </c>
    </row>
    <row r="327" spans="2:65" s="1" customFormat="1" ht="16.5" customHeight="1">
      <c r="B327" s="33"/>
      <c r="C327" s="224" t="s">
        <v>611</v>
      </c>
      <c r="D327" s="224" t="s">
        <v>332</v>
      </c>
      <c r="E327" s="225" t="s">
        <v>612</v>
      </c>
      <c r="F327" s="226" t="s">
        <v>613</v>
      </c>
      <c r="G327" s="227" t="s">
        <v>291</v>
      </c>
      <c r="H327" s="228">
        <v>134.31</v>
      </c>
      <c r="I327" s="229"/>
      <c r="J327" s="230">
        <f>ROUND(I327*H327,2)</f>
        <v>0</v>
      </c>
      <c r="K327" s="226" t="s">
        <v>127</v>
      </c>
      <c r="L327" s="231"/>
      <c r="M327" s="232" t="s">
        <v>1</v>
      </c>
      <c r="N327" s="233" t="s">
        <v>38</v>
      </c>
      <c r="O327" s="59"/>
      <c r="P327" s="182">
        <f>O327*H327</f>
        <v>0</v>
      </c>
      <c r="Q327" s="182">
        <v>8.5000000000000006E-2</v>
      </c>
      <c r="R327" s="182">
        <f>Q327*H327</f>
        <v>11.416350000000001</v>
      </c>
      <c r="S327" s="182">
        <v>0</v>
      </c>
      <c r="T327" s="183">
        <f>S327*H327</f>
        <v>0</v>
      </c>
      <c r="AR327" s="16" t="s">
        <v>160</v>
      </c>
      <c r="AT327" s="16" t="s">
        <v>332</v>
      </c>
      <c r="AU327" s="16" t="s">
        <v>77</v>
      </c>
      <c r="AY327" s="16" t="s">
        <v>120</v>
      </c>
      <c r="BE327" s="184">
        <f>IF(N327="základní",J327,0)</f>
        <v>0</v>
      </c>
      <c r="BF327" s="184">
        <f>IF(N327="snížená",J327,0)</f>
        <v>0</v>
      </c>
      <c r="BG327" s="184">
        <f>IF(N327="zákl. přenesená",J327,0)</f>
        <v>0</v>
      </c>
      <c r="BH327" s="184">
        <f>IF(N327="sníž. přenesená",J327,0)</f>
        <v>0</v>
      </c>
      <c r="BI327" s="184">
        <f>IF(N327="nulová",J327,0)</f>
        <v>0</v>
      </c>
      <c r="BJ327" s="16" t="s">
        <v>75</v>
      </c>
      <c r="BK327" s="184">
        <f>ROUND(I327*H327,2)</f>
        <v>0</v>
      </c>
      <c r="BL327" s="16" t="s">
        <v>128</v>
      </c>
      <c r="BM327" s="16" t="s">
        <v>614</v>
      </c>
    </row>
    <row r="328" spans="2:65" s="11" customFormat="1" ht="10">
      <c r="B328" s="185"/>
      <c r="C328" s="186"/>
      <c r="D328" s="187" t="s">
        <v>130</v>
      </c>
      <c r="E328" s="188" t="s">
        <v>1</v>
      </c>
      <c r="F328" s="189" t="s">
        <v>251</v>
      </c>
      <c r="G328" s="186"/>
      <c r="H328" s="188" t="s">
        <v>1</v>
      </c>
      <c r="I328" s="190"/>
      <c r="J328" s="186"/>
      <c r="K328" s="186"/>
      <c r="L328" s="191"/>
      <c r="M328" s="192"/>
      <c r="N328" s="193"/>
      <c r="O328" s="193"/>
      <c r="P328" s="193"/>
      <c r="Q328" s="193"/>
      <c r="R328" s="193"/>
      <c r="S328" s="193"/>
      <c r="T328" s="194"/>
      <c r="AT328" s="195" t="s">
        <v>130</v>
      </c>
      <c r="AU328" s="195" t="s">
        <v>77</v>
      </c>
      <c r="AV328" s="11" t="s">
        <v>75</v>
      </c>
      <c r="AW328" s="11" t="s">
        <v>30</v>
      </c>
      <c r="AX328" s="11" t="s">
        <v>67</v>
      </c>
      <c r="AY328" s="195" t="s">
        <v>120</v>
      </c>
    </row>
    <row r="329" spans="2:65" s="12" customFormat="1" ht="10">
      <c r="B329" s="196"/>
      <c r="C329" s="197"/>
      <c r="D329" s="187" t="s">
        <v>130</v>
      </c>
      <c r="E329" s="198" t="s">
        <v>1</v>
      </c>
      <c r="F329" s="199" t="s">
        <v>615</v>
      </c>
      <c r="G329" s="197"/>
      <c r="H329" s="200">
        <v>122.1</v>
      </c>
      <c r="I329" s="201"/>
      <c r="J329" s="197"/>
      <c r="K329" s="197"/>
      <c r="L329" s="202"/>
      <c r="M329" s="203"/>
      <c r="N329" s="204"/>
      <c r="O329" s="204"/>
      <c r="P329" s="204"/>
      <c r="Q329" s="204"/>
      <c r="R329" s="204"/>
      <c r="S329" s="204"/>
      <c r="T329" s="205"/>
      <c r="AT329" s="206" t="s">
        <v>130</v>
      </c>
      <c r="AU329" s="206" t="s">
        <v>77</v>
      </c>
      <c r="AV329" s="12" t="s">
        <v>77</v>
      </c>
      <c r="AW329" s="12" t="s">
        <v>30</v>
      </c>
      <c r="AX329" s="12" t="s">
        <v>67</v>
      </c>
      <c r="AY329" s="206" t="s">
        <v>120</v>
      </c>
    </row>
    <row r="330" spans="2:65" s="12" customFormat="1" ht="10">
      <c r="B330" s="196"/>
      <c r="C330" s="197"/>
      <c r="D330" s="187" t="s">
        <v>130</v>
      </c>
      <c r="E330" s="198" t="s">
        <v>1</v>
      </c>
      <c r="F330" s="199" t="s">
        <v>616</v>
      </c>
      <c r="G330" s="197"/>
      <c r="H330" s="200">
        <v>12.21</v>
      </c>
      <c r="I330" s="201"/>
      <c r="J330" s="197"/>
      <c r="K330" s="197"/>
      <c r="L330" s="202"/>
      <c r="M330" s="203"/>
      <c r="N330" s="204"/>
      <c r="O330" s="204"/>
      <c r="P330" s="204"/>
      <c r="Q330" s="204"/>
      <c r="R330" s="204"/>
      <c r="S330" s="204"/>
      <c r="T330" s="205"/>
      <c r="AT330" s="206" t="s">
        <v>130</v>
      </c>
      <c r="AU330" s="206" t="s">
        <v>77</v>
      </c>
      <c r="AV330" s="12" t="s">
        <v>77</v>
      </c>
      <c r="AW330" s="12" t="s">
        <v>30</v>
      </c>
      <c r="AX330" s="12" t="s">
        <v>67</v>
      </c>
      <c r="AY330" s="206" t="s">
        <v>120</v>
      </c>
    </row>
    <row r="331" spans="2:65" s="13" customFormat="1" ht="10">
      <c r="B331" s="213"/>
      <c r="C331" s="214"/>
      <c r="D331" s="187" t="s">
        <v>130</v>
      </c>
      <c r="E331" s="215" t="s">
        <v>1</v>
      </c>
      <c r="F331" s="216" t="s">
        <v>314</v>
      </c>
      <c r="G331" s="214"/>
      <c r="H331" s="217">
        <v>134.31</v>
      </c>
      <c r="I331" s="218"/>
      <c r="J331" s="214"/>
      <c r="K331" s="214"/>
      <c r="L331" s="219"/>
      <c r="M331" s="220"/>
      <c r="N331" s="221"/>
      <c r="O331" s="221"/>
      <c r="P331" s="221"/>
      <c r="Q331" s="221"/>
      <c r="R331" s="221"/>
      <c r="S331" s="221"/>
      <c r="T331" s="222"/>
      <c r="AT331" s="223" t="s">
        <v>130</v>
      </c>
      <c r="AU331" s="223" t="s">
        <v>77</v>
      </c>
      <c r="AV331" s="13" t="s">
        <v>128</v>
      </c>
      <c r="AW331" s="13" t="s">
        <v>30</v>
      </c>
      <c r="AX331" s="13" t="s">
        <v>75</v>
      </c>
      <c r="AY331" s="223" t="s">
        <v>120</v>
      </c>
    </row>
    <row r="332" spans="2:65" s="1" customFormat="1" ht="16.5" customHeight="1">
      <c r="B332" s="33"/>
      <c r="C332" s="224" t="s">
        <v>617</v>
      </c>
      <c r="D332" s="224" t="s">
        <v>332</v>
      </c>
      <c r="E332" s="225" t="s">
        <v>618</v>
      </c>
      <c r="F332" s="226" t="s">
        <v>619</v>
      </c>
      <c r="G332" s="227" t="s">
        <v>291</v>
      </c>
      <c r="H332" s="228">
        <v>193.38</v>
      </c>
      <c r="I332" s="229"/>
      <c r="J332" s="230">
        <f>ROUND(I332*H332,2)</f>
        <v>0</v>
      </c>
      <c r="K332" s="226" t="s">
        <v>127</v>
      </c>
      <c r="L332" s="231"/>
      <c r="M332" s="232" t="s">
        <v>1</v>
      </c>
      <c r="N332" s="233" t="s">
        <v>38</v>
      </c>
      <c r="O332" s="59"/>
      <c r="P332" s="182">
        <f>O332*H332</f>
        <v>0</v>
      </c>
      <c r="Q332" s="182">
        <v>4.8300000000000003E-2</v>
      </c>
      <c r="R332" s="182">
        <f>Q332*H332</f>
        <v>9.3402539999999998</v>
      </c>
      <c r="S332" s="182">
        <v>0</v>
      </c>
      <c r="T332" s="183">
        <f>S332*H332</f>
        <v>0</v>
      </c>
      <c r="AR332" s="16" t="s">
        <v>160</v>
      </c>
      <c r="AT332" s="16" t="s">
        <v>332</v>
      </c>
      <c r="AU332" s="16" t="s">
        <v>77</v>
      </c>
      <c r="AY332" s="16" t="s">
        <v>120</v>
      </c>
      <c r="BE332" s="184">
        <f>IF(N332="základní",J332,0)</f>
        <v>0</v>
      </c>
      <c r="BF332" s="184">
        <f>IF(N332="snížená",J332,0)</f>
        <v>0</v>
      </c>
      <c r="BG332" s="184">
        <f>IF(N332="zákl. přenesená",J332,0)</f>
        <v>0</v>
      </c>
      <c r="BH332" s="184">
        <f>IF(N332="sníž. přenesená",J332,0)</f>
        <v>0</v>
      </c>
      <c r="BI332" s="184">
        <f>IF(N332="nulová",J332,0)</f>
        <v>0</v>
      </c>
      <c r="BJ332" s="16" t="s">
        <v>75</v>
      </c>
      <c r="BK332" s="184">
        <f>ROUND(I332*H332,2)</f>
        <v>0</v>
      </c>
      <c r="BL332" s="16" t="s">
        <v>128</v>
      </c>
      <c r="BM332" s="16" t="s">
        <v>620</v>
      </c>
    </row>
    <row r="333" spans="2:65" s="11" customFormat="1" ht="10">
      <c r="B333" s="185"/>
      <c r="C333" s="186"/>
      <c r="D333" s="187" t="s">
        <v>130</v>
      </c>
      <c r="E333" s="188" t="s">
        <v>1</v>
      </c>
      <c r="F333" s="189" t="s">
        <v>251</v>
      </c>
      <c r="G333" s="186"/>
      <c r="H333" s="188" t="s">
        <v>1</v>
      </c>
      <c r="I333" s="190"/>
      <c r="J333" s="186"/>
      <c r="K333" s="186"/>
      <c r="L333" s="191"/>
      <c r="M333" s="192"/>
      <c r="N333" s="193"/>
      <c r="O333" s="193"/>
      <c r="P333" s="193"/>
      <c r="Q333" s="193"/>
      <c r="R333" s="193"/>
      <c r="S333" s="193"/>
      <c r="T333" s="194"/>
      <c r="AT333" s="195" t="s">
        <v>130</v>
      </c>
      <c r="AU333" s="195" t="s">
        <v>77</v>
      </c>
      <c r="AV333" s="11" t="s">
        <v>75</v>
      </c>
      <c r="AW333" s="11" t="s">
        <v>30</v>
      </c>
      <c r="AX333" s="11" t="s">
        <v>67</v>
      </c>
      <c r="AY333" s="195" t="s">
        <v>120</v>
      </c>
    </row>
    <row r="334" spans="2:65" s="12" customFormat="1" ht="10">
      <c r="B334" s="196"/>
      <c r="C334" s="197"/>
      <c r="D334" s="187" t="s">
        <v>130</v>
      </c>
      <c r="E334" s="198" t="s">
        <v>1</v>
      </c>
      <c r="F334" s="199" t="s">
        <v>621</v>
      </c>
      <c r="G334" s="197"/>
      <c r="H334" s="200">
        <v>175.8</v>
      </c>
      <c r="I334" s="201"/>
      <c r="J334" s="197"/>
      <c r="K334" s="197"/>
      <c r="L334" s="202"/>
      <c r="M334" s="203"/>
      <c r="N334" s="204"/>
      <c r="O334" s="204"/>
      <c r="P334" s="204"/>
      <c r="Q334" s="204"/>
      <c r="R334" s="204"/>
      <c r="S334" s="204"/>
      <c r="T334" s="205"/>
      <c r="AT334" s="206" t="s">
        <v>130</v>
      </c>
      <c r="AU334" s="206" t="s">
        <v>77</v>
      </c>
      <c r="AV334" s="12" t="s">
        <v>77</v>
      </c>
      <c r="AW334" s="12" t="s">
        <v>30</v>
      </c>
      <c r="AX334" s="12" t="s">
        <v>67</v>
      </c>
      <c r="AY334" s="206" t="s">
        <v>120</v>
      </c>
    </row>
    <row r="335" spans="2:65" s="12" customFormat="1" ht="10">
      <c r="B335" s="196"/>
      <c r="C335" s="197"/>
      <c r="D335" s="187" t="s">
        <v>130</v>
      </c>
      <c r="E335" s="198" t="s">
        <v>1</v>
      </c>
      <c r="F335" s="199" t="s">
        <v>622</v>
      </c>
      <c r="G335" s="197"/>
      <c r="H335" s="200">
        <v>17.579999999999998</v>
      </c>
      <c r="I335" s="201"/>
      <c r="J335" s="197"/>
      <c r="K335" s="197"/>
      <c r="L335" s="202"/>
      <c r="M335" s="203"/>
      <c r="N335" s="204"/>
      <c r="O335" s="204"/>
      <c r="P335" s="204"/>
      <c r="Q335" s="204"/>
      <c r="R335" s="204"/>
      <c r="S335" s="204"/>
      <c r="T335" s="205"/>
      <c r="AT335" s="206" t="s">
        <v>130</v>
      </c>
      <c r="AU335" s="206" t="s">
        <v>77</v>
      </c>
      <c r="AV335" s="12" t="s">
        <v>77</v>
      </c>
      <c r="AW335" s="12" t="s">
        <v>30</v>
      </c>
      <c r="AX335" s="12" t="s">
        <v>67</v>
      </c>
      <c r="AY335" s="206" t="s">
        <v>120</v>
      </c>
    </row>
    <row r="336" spans="2:65" s="13" customFormat="1" ht="10">
      <c r="B336" s="213"/>
      <c r="C336" s="214"/>
      <c r="D336" s="187" t="s">
        <v>130</v>
      </c>
      <c r="E336" s="215" t="s">
        <v>1</v>
      </c>
      <c r="F336" s="216" t="s">
        <v>314</v>
      </c>
      <c r="G336" s="214"/>
      <c r="H336" s="217">
        <v>193.38</v>
      </c>
      <c r="I336" s="218"/>
      <c r="J336" s="214"/>
      <c r="K336" s="214"/>
      <c r="L336" s="219"/>
      <c r="M336" s="220"/>
      <c r="N336" s="221"/>
      <c r="O336" s="221"/>
      <c r="P336" s="221"/>
      <c r="Q336" s="221"/>
      <c r="R336" s="221"/>
      <c r="S336" s="221"/>
      <c r="T336" s="222"/>
      <c r="AT336" s="223" t="s">
        <v>130</v>
      </c>
      <c r="AU336" s="223" t="s">
        <v>77</v>
      </c>
      <c r="AV336" s="13" t="s">
        <v>128</v>
      </c>
      <c r="AW336" s="13" t="s">
        <v>30</v>
      </c>
      <c r="AX336" s="13" t="s">
        <v>75</v>
      </c>
      <c r="AY336" s="223" t="s">
        <v>120</v>
      </c>
    </row>
    <row r="337" spans="2:65" s="1" customFormat="1" ht="16.5" customHeight="1">
      <c r="B337" s="33"/>
      <c r="C337" s="224" t="s">
        <v>623</v>
      </c>
      <c r="D337" s="224" t="s">
        <v>332</v>
      </c>
      <c r="E337" s="225" t="s">
        <v>624</v>
      </c>
      <c r="F337" s="226" t="s">
        <v>625</v>
      </c>
      <c r="G337" s="227" t="s">
        <v>291</v>
      </c>
      <c r="H337" s="228">
        <v>39.6</v>
      </c>
      <c r="I337" s="229"/>
      <c r="J337" s="230">
        <f>ROUND(I337*H337,2)</f>
        <v>0</v>
      </c>
      <c r="K337" s="226" t="s">
        <v>127</v>
      </c>
      <c r="L337" s="231"/>
      <c r="M337" s="232" t="s">
        <v>1</v>
      </c>
      <c r="N337" s="233" t="s">
        <v>38</v>
      </c>
      <c r="O337" s="59"/>
      <c r="P337" s="182">
        <f>O337*H337</f>
        <v>0</v>
      </c>
      <c r="Q337" s="182">
        <v>6.4000000000000001E-2</v>
      </c>
      <c r="R337" s="182">
        <f>Q337*H337</f>
        <v>2.5344000000000002</v>
      </c>
      <c r="S337" s="182">
        <v>0</v>
      </c>
      <c r="T337" s="183">
        <f>S337*H337</f>
        <v>0</v>
      </c>
      <c r="AR337" s="16" t="s">
        <v>160</v>
      </c>
      <c r="AT337" s="16" t="s">
        <v>332</v>
      </c>
      <c r="AU337" s="16" t="s">
        <v>77</v>
      </c>
      <c r="AY337" s="16" t="s">
        <v>120</v>
      </c>
      <c r="BE337" s="184">
        <f>IF(N337="základní",J337,0)</f>
        <v>0</v>
      </c>
      <c r="BF337" s="184">
        <f>IF(N337="snížená",J337,0)</f>
        <v>0</v>
      </c>
      <c r="BG337" s="184">
        <f>IF(N337="zákl. přenesená",J337,0)</f>
        <v>0</v>
      </c>
      <c r="BH337" s="184">
        <f>IF(N337="sníž. přenesená",J337,0)</f>
        <v>0</v>
      </c>
      <c r="BI337" s="184">
        <f>IF(N337="nulová",J337,0)</f>
        <v>0</v>
      </c>
      <c r="BJ337" s="16" t="s">
        <v>75</v>
      </c>
      <c r="BK337" s="184">
        <f>ROUND(I337*H337,2)</f>
        <v>0</v>
      </c>
      <c r="BL337" s="16" t="s">
        <v>128</v>
      </c>
      <c r="BM337" s="16" t="s">
        <v>626</v>
      </c>
    </row>
    <row r="338" spans="2:65" s="11" customFormat="1" ht="10">
      <c r="B338" s="185"/>
      <c r="C338" s="186"/>
      <c r="D338" s="187" t="s">
        <v>130</v>
      </c>
      <c r="E338" s="188" t="s">
        <v>1</v>
      </c>
      <c r="F338" s="189" t="s">
        <v>251</v>
      </c>
      <c r="G338" s="186"/>
      <c r="H338" s="188" t="s">
        <v>1</v>
      </c>
      <c r="I338" s="190"/>
      <c r="J338" s="186"/>
      <c r="K338" s="186"/>
      <c r="L338" s="191"/>
      <c r="M338" s="192"/>
      <c r="N338" s="193"/>
      <c r="O338" s="193"/>
      <c r="P338" s="193"/>
      <c r="Q338" s="193"/>
      <c r="R338" s="193"/>
      <c r="S338" s="193"/>
      <c r="T338" s="194"/>
      <c r="AT338" s="195" t="s">
        <v>130</v>
      </c>
      <c r="AU338" s="195" t="s">
        <v>77</v>
      </c>
      <c r="AV338" s="11" t="s">
        <v>75</v>
      </c>
      <c r="AW338" s="11" t="s">
        <v>30</v>
      </c>
      <c r="AX338" s="11" t="s">
        <v>67</v>
      </c>
      <c r="AY338" s="195" t="s">
        <v>120</v>
      </c>
    </row>
    <row r="339" spans="2:65" s="12" customFormat="1" ht="10">
      <c r="B339" s="196"/>
      <c r="C339" s="197"/>
      <c r="D339" s="187" t="s">
        <v>130</v>
      </c>
      <c r="E339" s="198" t="s">
        <v>1</v>
      </c>
      <c r="F339" s="199" t="s">
        <v>397</v>
      </c>
      <c r="G339" s="197"/>
      <c r="H339" s="200">
        <v>36</v>
      </c>
      <c r="I339" s="201"/>
      <c r="J339" s="197"/>
      <c r="K339" s="197"/>
      <c r="L339" s="202"/>
      <c r="M339" s="203"/>
      <c r="N339" s="204"/>
      <c r="O339" s="204"/>
      <c r="P339" s="204"/>
      <c r="Q339" s="204"/>
      <c r="R339" s="204"/>
      <c r="S339" s="204"/>
      <c r="T339" s="205"/>
      <c r="AT339" s="206" t="s">
        <v>130</v>
      </c>
      <c r="AU339" s="206" t="s">
        <v>77</v>
      </c>
      <c r="AV339" s="12" t="s">
        <v>77</v>
      </c>
      <c r="AW339" s="12" t="s">
        <v>30</v>
      </c>
      <c r="AX339" s="12" t="s">
        <v>67</v>
      </c>
      <c r="AY339" s="206" t="s">
        <v>120</v>
      </c>
    </row>
    <row r="340" spans="2:65" s="12" customFormat="1" ht="10">
      <c r="B340" s="196"/>
      <c r="C340" s="197"/>
      <c r="D340" s="187" t="s">
        <v>130</v>
      </c>
      <c r="E340" s="198" t="s">
        <v>1</v>
      </c>
      <c r="F340" s="199" t="s">
        <v>627</v>
      </c>
      <c r="G340" s="197"/>
      <c r="H340" s="200">
        <v>3.6</v>
      </c>
      <c r="I340" s="201"/>
      <c r="J340" s="197"/>
      <c r="K340" s="197"/>
      <c r="L340" s="202"/>
      <c r="M340" s="203"/>
      <c r="N340" s="204"/>
      <c r="O340" s="204"/>
      <c r="P340" s="204"/>
      <c r="Q340" s="204"/>
      <c r="R340" s="204"/>
      <c r="S340" s="204"/>
      <c r="T340" s="205"/>
      <c r="AT340" s="206" t="s">
        <v>130</v>
      </c>
      <c r="AU340" s="206" t="s">
        <v>77</v>
      </c>
      <c r="AV340" s="12" t="s">
        <v>77</v>
      </c>
      <c r="AW340" s="12" t="s">
        <v>30</v>
      </c>
      <c r="AX340" s="12" t="s">
        <v>67</v>
      </c>
      <c r="AY340" s="206" t="s">
        <v>120</v>
      </c>
    </row>
    <row r="341" spans="2:65" s="13" customFormat="1" ht="10">
      <c r="B341" s="213"/>
      <c r="C341" s="214"/>
      <c r="D341" s="187" t="s">
        <v>130</v>
      </c>
      <c r="E341" s="215" t="s">
        <v>1</v>
      </c>
      <c r="F341" s="216" t="s">
        <v>314</v>
      </c>
      <c r="G341" s="214"/>
      <c r="H341" s="217">
        <v>39.6</v>
      </c>
      <c r="I341" s="218"/>
      <c r="J341" s="214"/>
      <c r="K341" s="214"/>
      <c r="L341" s="219"/>
      <c r="M341" s="220"/>
      <c r="N341" s="221"/>
      <c r="O341" s="221"/>
      <c r="P341" s="221"/>
      <c r="Q341" s="221"/>
      <c r="R341" s="221"/>
      <c r="S341" s="221"/>
      <c r="T341" s="222"/>
      <c r="AT341" s="223" t="s">
        <v>130</v>
      </c>
      <c r="AU341" s="223" t="s">
        <v>77</v>
      </c>
      <c r="AV341" s="13" t="s">
        <v>128</v>
      </c>
      <c r="AW341" s="13" t="s">
        <v>30</v>
      </c>
      <c r="AX341" s="13" t="s">
        <v>75</v>
      </c>
      <c r="AY341" s="223" t="s">
        <v>120</v>
      </c>
    </row>
    <row r="342" spans="2:65" s="1" customFormat="1" ht="22.5" customHeight="1">
      <c r="B342" s="33"/>
      <c r="C342" s="173" t="s">
        <v>628</v>
      </c>
      <c r="D342" s="173" t="s">
        <v>123</v>
      </c>
      <c r="E342" s="174" t="s">
        <v>629</v>
      </c>
      <c r="F342" s="175" t="s">
        <v>630</v>
      </c>
      <c r="G342" s="176" t="s">
        <v>291</v>
      </c>
      <c r="H342" s="177">
        <v>211.1</v>
      </c>
      <c r="I342" s="178"/>
      <c r="J342" s="179">
        <f>ROUND(I342*H342,2)</f>
        <v>0</v>
      </c>
      <c r="K342" s="175" t="s">
        <v>127</v>
      </c>
      <c r="L342" s="37"/>
      <c r="M342" s="180" t="s">
        <v>1</v>
      </c>
      <c r="N342" s="181" t="s">
        <v>38</v>
      </c>
      <c r="O342" s="59"/>
      <c r="P342" s="182">
        <f>O342*H342</f>
        <v>0</v>
      </c>
      <c r="Q342" s="182">
        <v>0.1295</v>
      </c>
      <c r="R342" s="182">
        <f>Q342*H342</f>
        <v>27.33745</v>
      </c>
      <c r="S342" s="182">
        <v>0</v>
      </c>
      <c r="T342" s="183">
        <f>S342*H342</f>
        <v>0</v>
      </c>
      <c r="AR342" s="16" t="s">
        <v>128</v>
      </c>
      <c r="AT342" s="16" t="s">
        <v>123</v>
      </c>
      <c r="AU342" s="16" t="s">
        <v>77</v>
      </c>
      <c r="AY342" s="16" t="s">
        <v>120</v>
      </c>
      <c r="BE342" s="184">
        <f>IF(N342="základní",J342,0)</f>
        <v>0</v>
      </c>
      <c r="BF342" s="184">
        <f>IF(N342="snížená",J342,0)</f>
        <v>0</v>
      </c>
      <c r="BG342" s="184">
        <f>IF(N342="zákl. přenesená",J342,0)</f>
        <v>0</v>
      </c>
      <c r="BH342" s="184">
        <f>IF(N342="sníž. přenesená",J342,0)</f>
        <v>0</v>
      </c>
      <c r="BI342" s="184">
        <f>IF(N342="nulová",J342,0)</f>
        <v>0</v>
      </c>
      <c r="BJ342" s="16" t="s">
        <v>75</v>
      </c>
      <c r="BK342" s="184">
        <f>ROUND(I342*H342,2)</f>
        <v>0</v>
      </c>
      <c r="BL342" s="16" t="s">
        <v>128</v>
      </c>
      <c r="BM342" s="16" t="s">
        <v>631</v>
      </c>
    </row>
    <row r="343" spans="2:65" s="11" customFormat="1" ht="10">
      <c r="B343" s="185"/>
      <c r="C343" s="186"/>
      <c r="D343" s="187" t="s">
        <v>130</v>
      </c>
      <c r="E343" s="188" t="s">
        <v>1</v>
      </c>
      <c r="F343" s="189" t="s">
        <v>251</v>
      </c>
      <c r="G343" s="186"/>
      <c r="H343" s="188" t="s">
        <v>1</v>
      </c>
      <c r="I343" s="190"/>
      <c r="J343" s="186"/>
      <c r="K343" s="186"/>
      <c r="L343" s="191"/>
      <c r="M343" s="192"/>
      <c r="N343" s="193"/>
      <c r="O343" s="193"/>
      <c r="P343" s="193"/>
      <c r="Q343" s="193"/>
      <c r="R343" s="193"/>
      <c r="S343" s="193"/>
      <c r="T343" s="194"/>
      <c r="AT343" s="195" t="s">
        <v>130</v>
      </c>
      <c r="AU343" s="195" t="s">
        <v>77</v>
      </c>
      <c r="AV343" s="11" t="s">
        <v>75</v>
      </c>
      <c r="AW343" s="11" t="s">
        <v>30</v>
      </c>
      <c r="AX343" s="11" t="s">
        <v>67</v>
      </c>
      <c r="AY343" s="195" t="s">
        <v>120</v>
      </c>
    </row>
    <row r="344" spans="2:65" s="12" customFormat="1" ht="10">
      <c r="B344" s="196"/>
      <c r="C344" s="197"/>
      <c r="D344" s="187" t="s">
        <v>130</v>
      </c>
      <c r="E344" s="198" t="s">
        <v>1</v>
      </c>
      <c r="F344" s="199" t="s">
        <v>632</v>
      </c>
      <c r="G344" s="197"/>
      <c r="H344" s="200">
        <v>211.1</v>
      </c>
      <c r="I344" s="201"/>
      <c r="J344" s="197"/>
      <c r="K344" s="197"/>
      <c r="L344" s="202"/>
      <c r="M344" s="203"/>
      <c r="N344" s="204"/>
      <c r="O344" s="204"/>
      <c r="P344" s="204"/>
      <c r="Q344" s="204"/>
      <c r="R344" s="204"/>
      <c r="S344" s="204"/>
      <c r="T344" s="205"/>
      <c r="AT344" s="206" t="s">
        <v>130</v>
      </c>
      <c r="AU344" s="206" t="s">
        <v>77</v>
      </c>
      <c r="AV344" s="12" t="s">
        <v>77</v>
      </c>
      <c r="AW344" s="12" t="s">
        <v>30</v>
      </c>
      <c r="AX344" s="12" t="s">
        <v>75</v>
      </c>
      <c r="AY344" s="206" t="s">
        <v>120</v>
      </c>
    </row>
    <row r="345" spans="2:65" s="1" customFormat="1" ht="16.5" customHeight="1">
      <c r="B345" s="33"/>
      <c r="C345" s="224" t="s">
        <v>633</v>
      </c>
      <c r="D345" s="224" t="s">
        <v>332</v>
      </c>
      <c r="E345" s="225" t="s">
        <v>634</v>
      </c>
      <c r="F345" s="226" t="s">
        <v>635</v>
      </c>
      <c r="G345" s="227" t="s">
        <v>291</v>
      </c>
      <c r="H345" s="228">
        <v>232.21</v>
      </c>
      <c r="I345" s="229"/>
      <c r="J345" s="230">
        <f>ROUND(I345*H345,2)</f>
        <v>0</v>
      </c>
      <c r="K345" s="226" t="s">
        <v>127</v>
      </c>
      <c r="L345" s="231"/>
      <c r="M345" s="232" t="s">
        <v>1</v>
      </c>
      <c r="N345" s="233" t="s">
        <v>38</v>
      </c>
      <c r="O345" s="59"/>
      <c r="P345" s="182">
        <f>O345*H345</f>
        <v>0</v>
      </c>
      <c r="Q345" s="182">
        <v>5.8000000000000003E-2</v>
      </c>
      <c r="R345" s="182">
        <f>Q345*H345</f>
        <v>13.46818</v>
      </c>
      <c r="S345" s="182">
        <v>0</v>
      </c>
      <c r="T345" s="183">
        <f>S345*H345</f>
        <v>0</v>
      </c>
      <c r="AR345" s="16" t="s">
        <v>160</v>
      </c>
      <c r="AT345" s="16" t="s">
        <v>332</v>
      </c>
      <c r="AU345" s="16" t="s">
        <v>77</v>
      </c>
      <c r="AY345" s="16" t="s">
        <v>120</v>
      </c>
      <c r="BE345" s="184">
        <f>IF(N345="základní",J345,0)</f>
        <v>0</v>
      </c>
      <c r="BF345" s="184">
        <f>IF(N345="snížená",J345,0)</f>
        <v>0</v>
      </c>
      <c r="BG345" s="184">
        <f>IF(N345="zákl. přenesená",J345,0)</f>
        <v>0</v>
      </c>
      <c r="BH345" s="184">
        <f>IF(N345="sníž. přenesená",J345,0)</f>
        <v>0</v>
      </c>
      <c r="BI345" s="184">
        <f>IF(N345="nulová",J345,0)</f>
        <v>0</v>
      </c>
      <c r="BJ345" s="16" t="s">
        <v>75</v>
      </c>
      <c r="BK345" s="184">
        <f>ROUND(I345*H345,2)</f>
        <v>0</v>
      </c>
      <c r="BL345" s="16" t="s">
        <v>128</v>
      </c>
      <c r="BM345" s="16" t="s">
        <v>636</v>
      </c>
    </row>
    <row r="346" spans="2:65" s="11" customFormat="1" ht="10">
      <c r="B346" s="185"/>
      <c r="C346" s="186"/>
      <c r="D346" s="187" t="s">
        <v>130</v>
      </c>
      <c r="E346" s="188" t="s">
        <v>1</v>
      </c>
      <c r="F346" s="189" t="s">
        <v>251</v>
      </c>
      <c r="G346" s="186"/>
      <c r="H346" s="188" t="s">
        <v>1</v>
      </c>
      <c r="I346" s="190"/>
      <c r="J346" s="186"/>
      <c r="K346" s="186"/>
      <c r="L346" s="191"/>
      <c r="M346" s="192"/>
      <c r="N346" s="193"/>
      <c r="O346" s="193"/>
      <c r="P346" s="193"/>
      <c r="Q346" s="193"/>
      <c r="R346" s="193"/>
      <c r="S346" s="193"/>
      <c r="T346" s="194"/>
      <c r="AT346" s="195" t="s">
        <v>130</v>
      </c>
      <c r="AU346" s="195" t="s">
        <v>77</v>
      </c>
      <c r="AV346" s="11" t="s">
        <v>75</v>
      </c>
      <c r="AW346" s="11" t="s">
        <v>30</v>
      </c>
      <c r="AX346" s="11" t="s">
        <v>67</v>
      </c>
      <c r="AY346" s="195" t="s">
        <v>120</v>
      </c>
    </row>
    <row r="347" spans="2:65" s="12" customFormat="1" ht="10">
      <c r="B347" s="196"/>
      <c r="C347" s="197"/>
      <c r="D347" s="187" t="s">
        <v>130</v>
      </c>
      <c r="E347" s="198" t="s">
        <v>1</v>
      </c>
      <c r="F347" s="199" t="s">
        <v>632</v>
      </c>
      <c r="G347" s="197"/>
      <c r="H347" s="200">
        <v>211.1</v>
      </c>
      <c r="I347" s="201"/>
      <c r="J347" s="197"/>
      <c r="K347" s="197"/>
      <c r="L347" s="202"/>
      <c r="M347" s="203"/>
      <c r="N347" s="204"/>
      <c r="O347" s="204"/>
      <c r="P347" s="204"/>
      <c r="Q347" s="204"/>
      <c r="R347" s="204"/>
      <c r="S347" s="204"/>
      <c r="T347" s="205"/>
      <c r="AT347" s="206" t="s">
        <v>130</v>
      </c>
      <c r="AU347" s="206" t="s">
        <v>77</v>
      </c>
      <c r="AV347" s="12" t="s">
        <v>77</v>
      </c>
      <c r="AW347" s="12" t="s">
        <v>30</v>
      </c>
      <c r="AX347" s="12" t="s">
        <v>67</v>
      </c>
      <c r="AY347" s="206" t="s">
        <v>120</v>
      </c>
    </row>
    <row r="348" spans="2:65" s="12" customFormat="1" ht="10">
      <c r="B348" s="196"/>
      <c r="C348" s="197"/>
      <c r="D348" s="187" t="s">
        <v>130</v>
      </c>
      <c r="E348" s="198" t="s">
        <v>1</v>
      </c>
      <c r="F348" s="199" t="s">
        <v>637</v>
      </c>
      <c r="G348" s="197"/>
      <c r="H348" s="200">
        <v>21.11</v>
      </c>
      <c r="I348" s="201"/>
      <c r="J348" s="197"/>
      <c r="K348" s="197"/>
      <c r="L348" s="202"/>
      <c r="M348" s="203"/>
      <c r="N348" s="204"/>
      <c r="O348" s="204"/>
      <c r="P348" s="204"/>
      <c r="Q348" s="204"/>
      <c r="R348" s="204"/>
      <c r="S348" s="204"/>
      <c r="T348" s="205"/>
      <c r="AT348" s="206" t="s">
        <v>130</v>
      </c>
      <c r="AU348" s="206" t="s">
        <v>77</v>
      </c>
      <c r="AV348" s="12" t="s">
        <v>77</v>
      </c>
      <c r="AW348" s="12" t="s">
        <v>30</v>
      </c>
      <c r="AX348" s="12" t="s">
        <v>67</v>
      </c>
      <c r="AY348" s="206" t="s">
        <v>120</v>
      </c>
    </row>
    <row r="349" spans="2:65" s="13" customFormat="1" ht="10">
      <c r="B349" s="213"/>
      <c r="C349" s="214"/>
      <c r="D349" s="187" t="s">
        <v>130</v>
      </c>
      <c r="E349" s="215" t="s">
        <v>1</v>
      </c>
      <c r="F349" s="216" t="s">
        <v>314</v>
      </c>
      <c r="G349" s="214"/>
      <c r="H349" s="217">
        <v>232.20999999999998</v>
      </c>
      <c r="I349" s="218"/>
      <c r="J349" s="214"/>
      <c r="K349" s="214"/>
      <c r="L349" s="219"/>
      <c r="M349" s="220"/>
      <c r="N349" s="221"/>
      <c r="O349" s="221"/>
      <c r="P349" s="221"/>
      <c r="Q349" s="221"/>
      <c r="R349" s="221"/>
      <c r="S349" s="221"/>
      <c r="T349" s="222"/>
      <c r="AT349" s="223" t="s">
        <v>130</v>
      </c>
      <c r="AU349" s="223" t="s">
        <v>77</v>
      </c>
      <c r="AV349" s="13" t="s">
        <v>128</v>
      </c>
      <c r="AW349" s="13" t="s">
        <v>30</v>
      </c>
      <c r="AX349" s="13" t="s">
        <v>75</v>
      </c>
      <c r="AY349" s="223" t="s">
        <v>120</v>
      </c>
    </row>
    <row r="350" spans="2:65" s="1" customFormat="1" ht="16.5" customHeight="1">
      <c r="B350" s="33"/>
      <c r="C350" s="173" t="s">
        <v>638</v>
      </c>
      <c r="D350" s="173" t="s">
        <v>123</v>
      </c>
      <c r="E350" s="174" t="s">
        <v>639</v>
      </c>
      <c r="F350" s="175" t="s">
        <v>640</v>
      </c>
      <c r="G350" s="176" t="s">
        <v>291</v>
      </c>
      <c r="H350" s="177">
        <v>23.4</v>
      </c>
      <c r="I350" s="178"/>
      <c r="J350" s="179">
        <f>ROUND(I350*H350,2)</f>
        <v>0</v>
      </c>
      <c r="K350" s="175" t="s">
        <v>127</v>
      </c>
      <c r="L350" s="37"/>
      <c r="M350" s="180" t="s">
        <v>1</v>
      </c>
      <c r="N350" s="181" t="s">
        <v>38</v>
      </c>
      <c r="O350" s="59"/>
      <c r="P350" s="182">
        <f>O350*H350</f>
        <v>0</v>
      </c>
      <c r="Q350" s="182">
        <v>0</v>
      </c>
      <c r="R350" s="182">
        <f>Q350*H350</f>
        <v>0</v>
      </c>
      <c r="S350" s="182">
        <v>0</v>
      </c>
      <c r="T350" s="183">
        <f>S350*H350</f>
        <v>0</v>
      </c>
      <c r="AR350" s="16" t="s">
        <v>128</v>
      </c>
      <c r="AT350" s="16" t="s">
        <v>123</v>
      </c>
      <c r="AU350" s="16" t="s">
        <v>77</v>
      </c>
      <c r="AY350" s="16" t="s">
        <v>120</v>
      </c>
      <c r="BE350" s="184">
        <f>IF(N350="základní",J350,0)</f>
        <v>0</v>
      </c>
      <c r="BF350" s="184">
        <f>IF(N350="snížená",J350,0)</f>
        <v>0</v>
      </c>
      <c r="BG350" s="184">
        <f>IF(N350="zákl. přenesená",J350,0)</f>
        <v>0</v>
      </c>
      <c r="BH350" s="184">
        <f>IF(N350="sníž. přenesená",J350,0)</f>
        <v>0</v>
      </c>
      <c r="BI350" s="184">
        <f>IF(N350="nulová",J350,0)</f>
        <v>0</v>
      </c>
      <c r="BJ350" s="16" t="s">
        <v>75</v>
      </c>
      <c r="BK350" s="184">
        <f>ROUND(I350*H350,2)</f>
        <v>0</v>
      </c>
      <c r="BL350" s="16" t="s">
        <v>128</v>
      </c>
      <c r="BM350" s="16" t="s">
        <v>641</v>
      </c>
    </row>
    <row r="351" spans="2:65" s="11" customFormat="1" ht="10">
      <c r="B351" s="185"/>
      <c r="C351" s="186"/>
      <c r="D351" s="187" t="s">
        <v>130</v>
      </c>
      <c r="E351" s="188" t="s">
        <v>1</v>
      </c>
      <c r="F351" s="189" t="s">
        <v>251</v>
      </c>
      <c r="G351" s="186"/>
      <c r="H351" s="188" t="s">
        <v>1</v>
      </c>
      <c r="I351" s="190"/>
      <c r="J351" s="186"/>
      <c r="K351" s="186"/>
      <c r="L351" s="191"/>
      <c r="M351" s="192"/>
      <c r="N351" s="193"/>
      <c r="O351" s="193"/>
      <c r="P351" s="193"/>
      <c r="Q351" s="193"/>
      <c r="R351" s="193"/>
      <c r="S351" s="193"/>
      <c r="T351" s="194"/>
      <c r="AT351" s="195" t="s">
        <v>130</v>
      </c>
      <c r="AU351" s="195" t="s">
        <v>77</v>
      </c>
      <c r="AV351" s="11" t="s">
        <v>75</v>
      </c>
      <c r="AW351" s="11" t="s">
        <v>30</v>
      </c>
      <c r="AX351" s="11" t="s">
        <v>67</v>
      </c>
      <c r="AY351" s="195" t="s">
        <v>120</v>
      </c>
    </row>
    <row r="352" spans="2:65" s="12" customFormat="1" ht="10">
      <c r="B352" s="196"/>
      <c r="C352" s="197"/>
      <c r="D352" s="187" t="s">
        <v>130</v>
      </c>
      <c r="E352" s="198" t="s">
        <v>1</v>
      </c>
      <c r="F352" s="199" t="s">
        <v>642</v>
      </c>
      <c r="G352" s="197"/>
      <c r="H352" s="200">
        <v>23.4</v>
      </c>
      <c r="I352" s="201"/>
      <c r="J352" s="197"/>
      <c r="K352" s="197"/>
      <c r="L352" s="202"/>
      <c r="M352" s="203"/>
      <c r="N352" s="204"/>
      <c r="O352" s="204"/>
      <c r="P352" s="204"/>
      <c r="Q352" s="204"/>
      <c r="R352" s="204"/>
      <c r="S352" s="204"/>
      <c r="T352" s="205"/>
      <c r="AT352" s="206" t="s">
        <v>130</v>
      </c>
      <c r="AU352" s="206" t="s">
        <v>77</v>
      </c>
      <c r="AV352" s="12" t="s">
        <v>77</v>
      </c>
      <c r="AW352" s="12" t="s">
        <v>30</v>
      </c>
      <c r="AX352" s="12" t="s">
        <v>75</v>
      </c>
      <c r="AY352" s="206" t="s">
        <v>120</v>
      </c>
    </row>
    <row r="353" spans="2:65" s="1" customFormat="1" ht="22.5" customHeight="1">
      <c r="B353" s="33"/>
      <c r="C353" s="173" t="s">
        <v>643</v>
      </c>
      <c r="D353" s="173" t="s">
        <v>123</v>
      </c>
      <c r="E353" s="174" t="s">
        <v>644</v>
      </c>
      <c r="F353" s="175" t="s">
        <v>645</v>
      </c>
      <c r="G353" s="176" t="s">
        <v>291</v>
      </c>
      <c r="H353" s="177">
        <v>23.4</v>
      </c>
      <c r="I353" s="178"/>
      <c r="J353" s="179">
        <f>ROUND(I353*H353,2)</f>
        <v>0</v>
      </c>
      <c r="K353" s="175" t="s">
        <v>127</v>
      </c>
      <c r="L353" s="37"/>
      <c r="M353" s="180" t="s">
        <v>1</v>
      </c>
      <c r="N353" s="181" t="s">
        <v>38</v>
      </c>
      <c r="O353" s="59"/>
      <c r="P353" s="182">
        <f>O353*H353</f>
        <v>0</v>
      </c>
      <c r="Q353" s="182">
        <v>1.1E-4</v>
      </c>
      <c r="R353" s="182">
        <f>Q353*H353</f>
        <v>2.5739999999999999E-3</v>
      </c>
      <c r="S353" s="182">
        <v>0</v>
      </c>
      <c r="T353" s="183">
        <f>S353*H353</f>
        <v>0</v>
      </c>
      <c r="AR353" s="16" t="s">
        <v>128</v>
      </c>
      <c r="AT353" s="16" t="s">
        <v>123</v>
      </c>
      <c r="AU353" s="16" t="s">
        <v>77</v>
      </c>
      <c r="AY353" s="16" t="s">
        <v>120</v>
      </c>
      <c r="BE353" s="184">
        <f>IF(N353="základní",J353,0)</f>
        <v>0</v>
      </c>
      <c r="BF353" s="184">
        <f>IF(N353="snížená",J353,0)</f>
        <v>0</v>
      </c>
      <c r="BG353" s="184">
        <f>IF(N353="zákl. přenesená",J353,0)</f>
        <v>0</v>
      </c>
      <c r="BH353" s="184">
        <f>IF(N353="sníž. přenesená",J353,0)</f>
        <v>0</v>
      </c>
      <c r="BI353" s="184">
        <f>IF(N353="nulová",J353,0)</f>
        <v>0</v>
      </c>
      <c r="BJ353" s="16" t="s">
        <v>75</v>
      </c>
      <c r="BK353" s="184">
        <f>ROUND(I353*H353,2)</f>
        <v>0</v>
      </c>
      <c r="BL353" s="16" t="s">
        <v>128</v>
      </c>
      <c r="BM353" s="16" t="s">
        <v>646</v>
      </c>
    </row>
    <row r="354" spans="2:65" s="11" customFormat="1" ht="10">
      <c r="B354" s="185"/>
      <c r="C354" s="186"/>
      <c r="D354" s="187" t="s">
        <v>130</v>
      </c>
      <c r="E354" s="188" t="s">
        <v>1</v>
      </c>
      <c r="F354" s="189" t="s">
        <v>251</v>
      </c>
      <c r="G354" s="186"/>
      <c r="H354" s="188" t="s">
        <v>1</v>
      </c>
      <c r="I354" s="190"/>
      <c r="J354" s="186"/>
      <c r="K354" s="186"/>
      <c r="L354" s="191"/>
      <c r="M354" s="192"/>
      <c r="N354" s="193"/>
      <c r="O354" s="193"/>
      <c r="P354" s="193"/>
      <c r="Q354" s="193"/>
      <c r="R354" s="193"/>
      <c r="S354" s="193"/>
      <c r="T354" s="194"/>
      <c r="AT354" s="195" t="s">
        <v>130</v>
      </c>
      <c r="AU354" s="195" t="s">
        <v>77</v>
      </c>
      <c r="AV354" s="11" t="s">
        <v>75</v>
      </c>
      <c r="AW354" s="11" t="s">
        <v>30</v>
      </c>
      <c r="AX354" s="11" t="s">
        <v>67</v>
      </c>
      <c r="AY354" s="195" t="s">
        <v>120</v>
      </c>
    </row>
    <row r="355" spans="2:65" s="12" customFormat="1" ht="10">
      <c r="B355" s="196"/>
      <c r="C355" s="197"/>
      <c r="D355" s="187" t="s">
        <v>130</v>
      </c>
      <c r="E355" s="198" t="s">
        <v>1</v>
      </c>
      <c r="F355" s="199" t="s">
        <v>642</v>
      </c>
      <c r="G355" s="197"/>
      <c r="H355" s="200">
        <v>23.4</v>
      </c>
      <c r="I355" s="201"/>
      <c r="J355" s="197"/>
      <c r="K355" s="197"/>
      <c r="L355" s="202"/>
      <c r="M355" s="203"/>
      <c r="N355" s="204"/>
      <c r="O355" s="204"/>
      <c r="P355" s="204"/>
      <c r="Q355" s="204"/>
      <c r="R355" s="204"/>
      <c r="S355" s="204"/>
      <c r="T355" s="205"/>
      <c r="AT355" s="206" t="s">
        <v>130</v>
      </c>
      <c r="AU355" s="206" t="s">
        <v>77</v>
      </c>
      <c r="AV355" s="12" t="s">
        <v>77</v>
      </c>
      <c r="AW355" s="12" t="s">
        <v>30</v>
      </c>
      <c r="AX355" s="12" t="s">
        <v>75</v>
      </c>
      <c r="AY355" s="206" t="s">
        <v>120</v>
      </c>
    </row>
    <row r="356" spans="2:65" s="1" customFormat="1" ht="16.5" customHeight="1">
      <c r="B356" s="33"/>
      <c r="C356" s="173" t="s">
        <v>647</v>
      </c>
      <c r="D356" s="173" t="s">
        <v>123</v>
      </c>
      <c r="E356" s="174" t="s">
        <v>648</v>
      </c>
      <c r="F356" s="175" t="s">
        <v>649</v>
      </c>
      <c r="G356" s="176" t="s">
        <v>126</v>
      </c>
      <c r="H356" s="177">
        <v>45</v>
      </c>
      <c r="I356" s="178"/>
      <c r="J356" s="179">
        <f>ROUND(I356*H356,2)</f>
        <v>0</v>
      </c>
      <c r="K356" s="175" t="s">
        <v>127</v>
      </c>
      <c r="L356" s="37"/>
      <c r="M356" s="180" t="s">
        <v>1</v>
      </c>
      <c r="N356" s="181" t="s">
        <v>38</v>
      </c>
      <c r="O356" s="59"/>
      <c r="P356" s="182">
        <f>O356*H356</f>
        <v>0</v>
      </c>
      <c r="Q356" s="182">
        <v>3.6000000000000002E-4</v>
      </c>
      <c r="R356" s="182">
        <f>Q356*H356</f>
        <v>1.6200000000000003E-2</v>
      </c>
      <c r="S356" s="182">
        <v>0</v>
      </c>
      <c r="T356" s="183">
        <f>S356*H356</f>
        <v>0</v>
      </c>
      <c r="AR356" s="16" t="s">
        <v>128</v>
      </c>
      <c r="AT356" s="16" t="s">
        <v>123</v>
      </c>
      <c r="AU356" s="16" t="s">
        <v>77</v>
      </c>
      <c r="AY356" s="16" t="s">
        <v>120</v>
      </c>
      <c r="BE356" s="184">
        <f>IF(N356="základní",J356,0)</f>
        <v>0</v>
      </c>
      <c r="BF356" s="184">
        <f>IF(N356="snížená",J356,0)</f>
        <v>0</v>
      </c>
      <c r="BG356" s="184">
        <f>IF(N356="zákl. přenesená",J356,0)</f>
        <v>0</v>
      </c>
      <c r="BH356" s="184">
        <f>IF(N356="sníž. přenesená",J356,0)</f>
        <v>0</v>
      </c>
      <c r="BI356" s="184">
        <f>IF(N356="nulová",J356,0)</f>
        <v>0</v>
      </c>
      <c r="BJ356" s="16" t="s">
        <v>75</v>
      </c>
      <c r="BK356" s="184">
        <f>ROUND(I356*H356,2)</f>
        <v>0</v>
      </c>
      <c r="BL356" s="16" t="s">
        <v>128</v>
      </c>
      <c r="BM356" s="16" t="s">
        <v>650</v>
      </c>
    </row>
    <row r="357" spans="2:65" s="11" customFormat="1" ht="10">
      <c r="B357" s="185"/>
      <c r="C357" s="186"/>
      <c r="D357" s="187" t="s">
        <v>130</v>
      </c>
      <c r="E357" s="188" t="s">
        <v>1</v>
      </c>
      <c r="F357" s="189" t="s">
        <v>251</v>
      </c>
      <c r="G357" s="186"/>
      <c r="H357" s="188" t="s">
        <v>1</v>
      </c>
      <c r="I357" s="190"/>
      <c r="J357" s="186"/>
      <c r="K357" s="186"/>
      <c r="L357" s="191"/>
      <c r="M357" s="192"/>
      <c r="N357" s="193"/>
      <c r="O357" s="193"/>
      <c r="P357" s="193"/>
      <c r="Q357" s="193"/>
      <c r="R357" s="193"/>
      <c r="S357" s="193"/>
      <c r="T357" s="194"/>
      <c r="AT357" s="195" t="s">
        <v>130</v>
      </c>
      <c r="AU357" s="195" t="s">
        <v>77</v>
      </c>
      <c r="AV357" s="11" t="s">
        <v>75</v>
      </c>
      <c r="AW357" s="11" t="s">
        <v>30</v>
      </c>
      <c r="AX357" s="11" t="s">
        <v>67</v>
      </c>
      <c r="AY357" s="195" t="s">
        <v>120</v>
      </c>
    </row>
    <row r="358" spans="2:65" s="11" customFormat="1" ht="10">
      <c r="B358" s="185"/>
      <c r="C358" s="186"/>
      <c r="D358" s="187" t="s">
        <v>130</v>
      </c>
      <c r="E358" s="188" t="s">
        <v>1</v>
      </c>
      <c r="F358" s="189" t="s">
        <v>651</v>
      </c>
      <c r="G358" s="186"/>
      <c r="H358" s="188" t="s">
        <v>1</v>
      </c>
      <c r="I358" s="190"/>
      <c r="J358" s="186"/>
      <c r="K358" s="186"/>
      <c r="L358" s="191"/>
      <c r="M358" s="192"/>
      <c r="N358" s="193"/>
      <c r="O358" s="193"/>
      <c r="P358" s="193"/>
      <c r="Q358" s="193"/>
      <c r="R358" s="193"/>
      <c r="S358" s="193"/>
      <c r="T358" s="194"/>
      <c r="AT358" s="195" t="s">
        <v>130</v>
      </c>
      <c r="AU358" s="195" t="s">
        <v>77</v>
      </c>
      <c r="AV358" s="11" t="s">
        <v>75</v>
      </c>
      <c r="AW358" s="11" t="s">
        <v>30</v>
      </c>
      <c r="AX358" s="11" t="s">
        <v>67</v>
      </c>
      <c r="AY358" s="195" t="s">
        <v>120</v>
      </c>
    </row>
    <row r="359" spans="2:65" s="12" customFormat="1" ht="10">
      <c r="B359" s="196"/>
      <c r="C359" s="197"/>
      <c r="D359" s="187" t="s">
        <v>130</v>
      </c>
      <c r="E359" s="198" t="s">
        <v>1</v>
      </c>
      <c r="F359" s="199" t="s">
        <v>652</v>
      </c>
      <c r="G359" s="197"/>
      <c r="H359" s="200">
        <v>45</v>
      </c>
      <c r="I359" s="201"/>
      <c r="J359" s="197"/>
      <c r="K359" s="197"/>
      <c r="L359" s="202"/>
      <c r="M359" s="203"/>
      <c r="N359" s="204"/>
      <c r="O359" s="204"/>
      <c r="P359" s="204"/>
      <c r="Q359" s="204"/>
      <c r="R359" s="204"/>
      <c r="S359" s="204"/>
      <c r="T359" s="205"/>
      <c r="AT359" s="206" t="s">
        <v>130</v>
      </c>
      <c r="AU359" s="206" t="s">
        <v>77</v>
      </c>
      <c r="AV359" s="12" t="s">
        <v>77</v>
      </c>
      <c r="AW359" s="12" t="s">
        <v>30</v>
      </c>
      <c r="AX359" s="12" t="s">
        <v>75</v>
      </c>
      <c r="AY359" s="206" t="s">
        <v>120</v>
      </c>
    </row>
    <row r="360" spans="2:65" s="1" customFormat="1" ht="16.5" customHeight="1">
      <c r="B360" s="33"/>
      <c r="C360" s="173" t="s">
        <v>653</v>
      </c>
      <c r="D360" s="173" t="s">
        <v>123</v>
      </c>
      <c r="E360" s="174" t="s">
        <v>654</v>
      </c>
      <c r="F360" s="175" t="s">
        <v>655</v>
      </c>
      <c r="G360" s="176" t="s">
        <v>126</v>
      </c>
      <c r="H360" s="177">
        <v>1529</v>
      </c>
      <c r="I360" s="178"/>
      <c r="J360" s="179">
        <f>ROUND(I360*H360,2)</f>
        <v>0</v>
      </c>
      <c r="K360" s="175" t="s">
        <v>127</v>
      </c>
      <c r="L360" s="37"/>
      <c r="M360" s="180" t="s">
        <v>1</v>
      </c>
      <c r="N360" s="181" t="s">
        <v>38</v>
      </c>
      <c r="O360" s="59"/>
      <c r="P360" s="182">
        <f>O360*H360</f>
        <v>0</v>
      </c>
      <c r="Q360" s="182">
        <v>1.0200000000000001E-3</v>
      </c>
      <c r="R360" s="182">
        <f>Q360*H360</f>
        <v>1.5595800000000002</v>
      </c>
      <c r="S360" s="182">
        <v>0</v>
      </c>
      <c r="T360" s="183">
        <f>S360*H360</f>
        <v>0</v>
      </c>
      <c r="AR360" s="16" t="s">
        <v>128</v>
      </c>
      <c r="AT360" s="16" t="s">
        <v>123</v>
      </c>
      <c r="AU360" s="16" t="s">
        <v>77</v>
      </c>
      <c r="AY360" s="16" t="s">
        <v>120</v>
      </c>
      <c r="BE360" s="184">
        <f>IF(N360="základní",J360,0)</f>
        <v>0</v>
      </c>
      <c r="BF360" s="184">
        <f>IF(N360="snížená",J360,0)</f>
        <v>0</v>
      </c>
      <c r="BG360" s="184">
        <f>IF(N360="zákl. přenesená",J360,0)</f>
        <v>0</v>
      </c>
      <c r="BH360" s="184">
        <f>IF(N360="sníž. přenesená",J360,0)</f>
        <v>0</v>
      </c>
      <c r="BI360" s="184">
        <f>IF(N360="nulová",J360,0)</f>
        <v>0</v>
      </c>
      <c r="BJ360" s="16" t="s">
        <v>75</v>
      </c>
      <c r="BK360" s="184">
        <f>ROUND(I360*H360,2)</f>
        <v>0</v>
      </c>
      <c r="BL360" s="16" t="s">
        <v>128</v>
      </c>
      <c r="BM360" s="16" t="s">
        <v>656</v>
      </c>
    </row>
    <row r="361" spans="2:65" s="12" customFormat="1" ht="10">
      <c r="B361" s="196"/>
      <c r="C361" s="197"/>
      <c r="D361" s="187" t="s">
        <v>130</v>
      </c>
      <c r="E361" s="198" t="s">
        <v>1</v>
      </c>
      <c r="F361" s="199" t="s">
        <v>657</v>
      </c>
      <c r="G361" s="197"/>
      <c r="H361" s="200">
        <v>653.29999999999995</v>
      </c>
      <c r="I361" s="201"/>
      <c r="J361" s="197"/>
      <c r="K361" s="197"/>
      <c r="L361" s="202"/>
      <c r="M361" s="203"/>
      <c r="N361" s="204"/>
      <c r="O361" s="204"/>
      <c r="P361" s="204"/>
      <c r="Q361" s="204"/>
      <c r="R361" s="204"/>
      <c r="S361" s="204"/>
      <c r="T361" s="205"/>
      <c r="AT361" s="206" t="s">
        <v>130</v>
      </c>
      <c r="AU361" s="206" t="s">
        <v>77</v>
      </c>
      <c r="AV361" s="12" t="s">
        <v>77</v>
      </c>
      <c r="AW361" s="12" t="s">
        <v>30</v>
      </c>
      <c r="AX361" s="12" t="s">
        <v>67</v>
      </c>
      <c r="AY361" s="206" t="s">
        <v>120</v>
      </c>
    </row>
    <row r="362" spans="2:65" s="12" customFormat="1" ht="10">
      <c r="B362" s="196"/>
      <c r="C362" s="197"/>
      <c r="D362" s="187" t="s">
        <v>130</v>
      </c>
      <c r="E362" s="198" t="s">
        <v>1</v>
      </c>
      <c r="F362" s="199" t="s">
        <v>230</v>
      </c>
      <c r="G362" s="197"/>
      <c r="H362" s="200">
        <v>875.7</v>
      </c>
      <c r="I362" s="201"/>
      <c r="J362" s="197"/>
      <c r="K362" s="197"/>
      <c r="L362" s="202"/>
      <c r="M362" s="203"/>
      <c r="N362" s="204"/>
      <c r="O362" s="204"/>
      <c r="P362" s="204"/>
      <c r="Q362" s="204"/>
      <c r="R362" s="204"/>
      <c r="S362" s="204"/>
      <c r="T362" s="205"/>
      <c r="AT362" s="206" t="s">
        <v>130</v>
      </c>
      <c r="AU362" s="206" t="s">
        <v>77</v>
      </c>
      <c r="AV362" s="12" t="s">
        <v>77</v>
      </c>
      <c r="AW362" s="12" t="s">
        <v>30</v>
      </c>
      <c r="AX362" s="12" t="s">
        <v>67</v>
      </c>
      <c r="AY362" s="206" t="s">
        <v>120</v>
      </c>
    </row>
    <row r="363" spans="2:65" s="13" customFormat="1" ht="10">
      <c r="B363" s="213"/>
      <c r="C363" s="214"/>
      <c r="D363" s="187" t="s">
        <v>130</v>
      </c>
      <c r="E363" s="215" t="s">
        <v>1</v>
      </c>
      <c r="F363" s="216" t="s">
        <v>314</v>
      </c>
      <c r="G363" s="214"/>
      <c r="H363" s="217">
        <v>1529</v>
      </c>
      <c r="I363" s="218"/>
      <c r="J363" s="214"/>
      <c r="K363" s="214"/>
      <c r="L363" s="219"/>
      <c r="M363" s="220"/>
      <c r="N363" s="221"/>
      <c r="O363" s="221"/>
      <c r="P363" s="221"/>
      <c r="Q363" s="221"/>
      <c r="R363" s="221"/>
      <c r="S363" s="221"/>
      <c r="T363" s="222"/>
      <c r="AT363" s="223" t="s">
        <v>130</v>
      </c>
      <c r="AU363" s="223" t="s">
        <v>77</v>
      </c>
      <c r="AV363" s="13" t="s">
        <v>128</v>
      </c>
      <c r="AW363" s="13" t="s">
        <v>30</v>
      </c>
      <c r="AX363" s="13" t="s">
        <v>75</v>
      </c>
      <c r="AY363" s="223" t="s">
        <v>120</v>
      </c>
    </row>
    <row r="364" spans="2:65" s="1" customFormat="1" ht="16.5" customHeight="1">
      <c r="B364" s="33"/>
      <c r="C364" s="173" t="s">
        <v>658</v>
      </c>
      <c r="D364" s="173" t="s">
        <v>123</v>
      </c>
      <c r="E364" s="174" t="s">
        <v>659</v>
      </c>
      <c r="F364" s="175" t="s">
        <v>660</v>
      </c>
      <c r="G364" s="176" t="s">
        <v>291</v>
      </c>
      <c r="H364" s="177">
        <v>23.4</v>
      </c>
      <c r="I364" s="178"/>
      <c r="J364" s="179">
        <f>ROUND(I364*H364,2)</f>
        <v>0</v>
      </c>
      <c r="K364" s="175" t="s">
        <v>127</v>
      </c>
      <c r="L364" s="37"/>
      <c r="M364" s="180" t="s">
        <v>1</v>
      </c>
      <c r="N364" s="181" t="s">
        <v>38</v>
      </c>
      <c r="O364" s="59"/>
      <c r="P364" s="182">
        <f>O364*H364</f>
        <v>0</v>
      </c>
      <c r="Q364" s="182">
        <v>0</v>
      </c>
      <c r="R364" s="182">
        <f>Q364*H364</f>
        <v>0</v>
      </c>
      <c r="S364" s="182">
        <v>0</v>
      </c>
      <c r="T364" s="183">
        <f>S364*H364</f>
        <v>0</v>
      </c>
      <c r="AR364" s="16" t="s">
        <v>128</v>
      </c>
      <c r="AT364" s="16" t="s">
        <v>123</v>
      </c>
      <c r="AU364" s="16" t="s">
        <v>77</v>
      </c>
      <c r="AY364" s="16" t="s">
        <v>120</v>
      </c>
      <c r="BE364" s="184">
        <f>IF(N364="základní",J364,0)</f>
        <v>0</v>
      </c>
      <c r="BF364" s="184">
        <f>IF(N364="snížená",J364,0)</f>
        <v>0</v>
      </c>
      <c r="BG364" s="184">
        <f>IF(N364="zákl. přenesená",J364,0)</f>
        <v>0</v>
      </c>
      <c r="BH364" s="184">
        <f>IF(N364="sníž. přenesená",J364,0)</f>
        <v>0</v>
      </c>
      <c r="BI364" s="184">
        <f>IF(N364="nulová",J364,0)</f>
        <v>0</v>
      </c>
      <c r="BJ364" s="16" t="s">
        <v>75</v>
      </c>
      <c r="BK364" s="184">
        <f>ROUND(I364*H364,2)</f>
        <v>0</v>
      </c>
      <c r="BL364" s="16" t="s">
        <v>128</v>
      </c>
      <c r="BM364" s="16" t="s">
        <v>661</v>
      </c>
    </row>
    <row r="365" spans="2:65" s="11" customFormat="1" ht="10">
      <c r="B365" s="185"/>
      <c r="C365" s="186"/>
      <c r="D365" s="187" t="s">
        <v>130</v>
      </c>
      <c r="E365" s="188" t="s">
        <v>1</v>
      </c>
      <c r="F365" s="189" t="s">
        <v>251</v>
      </c>
      <c r="G365" s="186"/>
      <c r="H365" s="188" t="s">
        <v>1</v>
      </c>
      <c r="I365" s="190"/>
      <c r="J365" s="186"/>
      <c r="K365" s="186"/>
      <c r="L365" s="191"/>
      <c r="M365" s="192"/>
      <c r="N365" s="193"/>
      <c r="O365" s="193"/>
      <c r="P365" s="193"/>
      <c r="Q365" s="193"/>
      <c r="R365" s="193"/>
      <c r="S365" s="193"/>
      <c r="T365" s="194"/>
      <c r="AT365" s="195" t="s">
        <v>130</v>
      </c>
      <c r="AU365" s="195" t="s">
        <v>77</v>
      </c>
      <c r="AV365" s="11" t="s">
        <v>75</v>
      </c>
      <c r="AW365" s="11" t="s">
        <v>30</v>
      </c>
      <c r="AX365" s="11" t="s">
        <v>67</v>
      </c>
      <c r="AY365" s="195" t="s">
        <v>120</v>
      </c>
    </row>
    <row r="366" spans="2:65" s="12" customFormat="1" ht="10">
      <c r="B366" s="196"/>
      <c r="C366" s="197"/>
      <c r="D366" s="187" t="s">
        <v>130</v>
      </c>
      <c r="E366" s="198" t="s">
        <v>1</v>
      </c>
      <c r="F366" s="199" t="s">
        <v>642</v>
      </c>
      <c r="G366" s="197"/>
      <c r="H366" s="200">
        <v>23.4</v>
      </c>
      <c r="I366" s="201"/>
      <c r="J366" s="197"/>
      <c r="K366" s="197"/>
      <c r="L366" s="202"/>
      <c r="M366" s="203"/>
      <c r="N366" s="204"/>
      <c r="O366" s="204"/>
      <c r="P366" s="204"/>
      <c r="Q366" s="204"/>
      <c r="R366" s="204"/>
      <c r="S366" s="204"/>
      <c r="T366" s="205"/>
      <c r="AT366" s="206" t="s">
        <v>130</v>
      </c>
      <c r="AU366" s="206" t="s">
        <v>77</v>
      </c>
      <c r="AV366" s="12" t="s">
        <v>77</v>
      </c>
      <c r="AW366" s="12" t="s">
        <v>30</v>
      </c>
      <c r="AX366" s="12" t="s">
        <v>75</v>
      </c>
      <c r="AY366" s="206" t="s">
        <v>120</v>
      </c>
    </row>
    <row r="367" spans="2:65" s="1" customFormat="1" ht="16.5" customHeight="1">
      <c r="B367" s="33"/>
      <c r="C367" s="173" t="s">
        <v>662</v>
      </c>
      <c r="D367" s="173" t="s">
        <v>123</v>
      </c>
      <c r="E367" s="174" t="s">
        <v>663</v>
      </c>
      <c r="F367" s="175" t="s">
        <v>664</v>
      </c>
      <c r="G367" s="176" t="s">
        <v>291</v>
      </c>
      <c r="H367" s="177">
        <v>3.9</v>
      </c>
      <c r="I367" s="178"/>
      <c r="J367" s="179">
        <f>ROUND(I367*H367,2)</f>
        <v>0</v>
      </c>
      <c r="K367" s="175" t="s">
        <v>127</v>
      </c>
      <c r="L367" s="37"/>
      <c r="M367" s="180" t="s">
        <v>1</v>
      </c>
      <c r="N367" s="181" t="s">
        <v>38</v>
      </c>
      <c r="O367" s="59"/>
      <c r="P367" s="182">
        <f>O367*H367</f>
        <v>0</v>
      </c>
      <c r="Q367" s="182">
        <v>2.0000000000000001E-4</v>
      </c>
      <c r="R367" s="182">
        <f>Q367*H367</f>
        <v>7.7999999999999999E-4</v>
      </c>
      <c r="S367" s="182">
        <v>0</v>
      </c>
      <c r="T367" s="183">
        <f>S367*H367</f>
        <v>0</v>
      </c>
      <c r="AR367" s="16" t="s">
        <v>128</v>
      </c>
      <c r="AT367" s="16" t="s">
        <v>123</v>
      </c>
      <c r="AU367" s="16" t="s">
        <v>77</v>
      </c>
      <c r="AY367" s="16" t="s">
        <v>120</v>
      </c>
      <c r="BE367" s="184">
        <f>IF(N367="základní",J367,0)</f>
        <v>0</v>
      </c>
      <c r="BF367" s="184">
        <f>IF(N367="snížená",J367,0)</f>
        <v>0</v>
      </c>
      <c r="BG367" s="184">
        <f>IF(N367="zákl. přenesená",J367,0)</f>
        <v>0</v>
      </c>
      <c r="BH367" s="184">
        <f>IF(N367="sníž. přenesená",J367,0)</f>
        <v>0</v>
      </c>
      <c r="BI367" s="184">
        <f>IF(N367="nulová",J367,0)</f>
        <v>0</v>
      </c>
      <c r="BJ367" s="16" t="s">
        <v>75</v>
      </c>
      <c r="BK367" s="184">
        <f>ROUND(I367*H367,2)</f>
        <v>0</v>
      </c>
      <c r="BL367" s="16" t="s">
        <v>128</v>
      </c>
      <c r="BM367" s="16" t="s">
        <v>665</v>
      </c>
    </row>
    <row r="368" spans="2:65" s="11" customFormat="1" ht="10">
      <c r="B368" s="185"/>
      <c r="C368" s="186"/>
      <c r="D368" s="187" t="s">
        <v>130</v>
      </c>
      <c r="E368" s="188" t="s">
        <v>1</v>
      </c>
      <c r="F368" s="189" t="s">
        <v>251</v>
      </c>
      <c r="G368" s="186"/>
      <c r="H368" s="188" t="s">
        <v>1</v>
      </c>
      <c r="I368" s="190"/>
      <c r="J368" s="186"/>
      <c r="K368" s="186"/>
      <c r="L368" s="191"/>
      <c r="M368" s="192"/>
      <c r="N368" s="193"/>
      <c r="O368" s="193"/>
      <c r="P368" s="193"/>
      <c r="Q368" s="193"/>
      <c r="R368" s="193"/>
      <c r="S368" s="193"/>
      <c r="T368" s="194"/>
      <c r="AT368" s="195" t="s">
        <v>130</v>
      </c>
      <c r="AU368" s="195" t="s">
        <v>77</v>
      </c>
      <c r="AV368" s="11" t="s">
        <v>75</v>
      </c>
      <c r="AW368" s="11" t="s">
        <v>30</v>
      </c>
      <c r="AX368" s="11" t="s">
        <v>67</v>
      </c>
      <c r="AY368" s="195" t="s">
        <v>120</v>
      </c>
    </row>
    <row r="369" spans="2:65" s="11" customFormat="1" ht="10">
      <c r="B369" s="185"/>
      <c r="C369" s="186"/>
      <c r="D369" s="187" t="s">
        <v>130</v>
      </c>
      <c r="E369" s="188" t="s">
        <v>1</v>
      </c>
      <c r="F369" s="189" t="s">
        <v>666</v>
      </c>
      <c r="G369" s="186"/>
      <c r="H369" s="188" t="s">
        <v>1</v>
      </c>
      <c r="I369" s="190"/>
      <c r="J369" s="186"/>
      <c r="K369" s="186"/>
      <c r="L369" s="191"/>
      <c r="M369" s="192"/>
      <c r="N369" s="193"/>
      <c r="O369" s="193"/>
      <c r="P369" s="193"/>
      <c r="Q369" s="193"/>
      <c r="R369" s="193"/>
      <c r="S369" s="193"/>
      <c r="T369" s="194"/>
      <c r="AT369" s="195" t="s">
        <v>130</v>
      </c>
      <c r="AU369" s="195" t="s">
        <v>77</v>
      </c>
      <c r="AV369" s="11" t="s">
        <v>75</v>
      </c>
      <c r="AW369" s="11" t="s">
        <v>30</v>
      </c>
      <c r="AX369" s="11" t="s">
        <v>67</v>
      </c>
      <c r="AY369" s="195" t="s">
        <v>120</v>
      </c>
    </row>
    <row r="370" spans="2:65" s="12" customFormat="1" ht="10">
      <c r="B370" s="196"/>
      <c r="C370" s="197"/>
      <c r="D370" s="187" t="s">
        <v>130</v>
      </c>
      <c r="E370" s="198" t="s">
        <v>1</v>
      </c>
      <c r="F370" s="199" t="s">
        <v>667</v>
      </c>
      <c r="G370" s="197"/>
      <c r="H370" s="200">
        <v>3.9</v>
      </c>
      <c r="I370" s="201"/>
      <c r="J370" s="197"/>
      <c r="K370" s="197"/>
      <c r="L370" s="202"/>
      <c r="M370" s="203"/>
      <c r="N370" s="204"/>
      <c r="O370" s="204"/>
      <c r="P370" s="204"/>
      <c r="Q370" s="204"/>
      <c r="R370" s="204"/>
      <c r="S370" s="204"/>
      <c r="T370" s="205"/>
      <c r="AT370" s="206" t="s">
        <v>130</v>
      </c>
      <c r="AU370" s="206" t="s">
        <v>77</v>
      </c>
      <c r="AV370" s="12" t="s">
        <v>77</v>
      </c>
      <c r="AW370" s="12" t="s">
        <v>30</v>
      </c>
      <c r="AX370" s="12" t="s">
        <v>75</v>
      </c>
      <c r="AY370" s="206" t="s">
        <v>120</v>
      </c>
    </row>
    <row r="371" spans="2:65" s="10" customFormat="1" ht="22.75" customHeight="1">
      <c r="B371" s="157"/>
      <c r="C371" s="158"/>
      <c r="D371" s="159" t="s">
        <v>66</v>
      </c>
      <c r="E371" s="171" t="s">
        <v>668</v>
      </c>
      <c r="F371" s="171" t="s">
        <v>669</v>
      </c>
      <c r="G371" s="158"/>
      <c r="H371" s="158"/>
      <c r="I371" s="161"/>
      <c r="J371" s="172">
        <f>BK371</f>
        <v>0</v>
      </c>
      <c r="K371" s="158"/>
      <c r="L371" s="163"/>
      <c r="M371" s="164"/>
      <c r="N371" s="165"/>
      <c r="O371" s="165"/>
      <c r="P371" s="166">
        <f>SUM(P372:P382)</f>
        <v>0</v>
      </c>
      <c r="Q371" s="165"/>
      <c r="R371" s="166">
        <f>SUM(R372:R382)</f>
        <v>0</v>
      </c>
      <c r="S371" s="165"/>
      <c r="T371" s="167">
        <f>SUM(T372:T382)</f>
        <v>0</v>
      </c>
      <c r="AR371" s="168" t="s">
        <v>75</v>
      </c>
      <c r="AT371" s="169" t="s">
        <v>66</v>
      </c>
      <c r="AU371" s="169" t="s">
        <v>75</v>
      </c>
      <c r="AY371" s="168" t="s">
        <v>120</v>
      </c>
      <c r="BK371" s="170">
        <f>SUM(BK372:BK382)</f>
        <v>0</v>
      </c>
    </row>
    <row r="372" spans="2:65" s="1" customFormat="1" ht="22.5" customHeight="1">
      <c r="B372" s="33"/>
      <c r="C372" s="173" t="s">
        <v>670</v>
      </c>
      <c r="D372" s="173" t="s">
        <v>123</v>
      </c>
      <c r="E372" s="174" t="s">
        <v>671</v>
      </c>
      <c r="F372" s="175" t="s">
        <v>672</v>
      </c>
      <c r="G372" s="176" t="s">
        <v>325</v>
      </c>
      <c r="H372" s="177">
        <v>3.19</v>
      </c>
      <c r="I372" s="178"/>
      <c r="J372" s="179">
        <f>ROUND(I372*H372,2)</f>
        <v>0</v>
      </c>
      <c r="K372" s="175" t="s">
        <v>127</v>
      </c>
      <c r="L372" s="37"/>
      <c r="M372" s="180" t="s">
        <v>1</v>
      </c>
      <c r="N372" s="181" t="s">
        <v>38</v>
      </c>
      <c r="O372" s="59"/>
      <c r="P372" s="182">
        <f>O372*H372</f>
        <v>0</v>
      </c>
      <c r="Q372" s="182">
        <v>0</v>
      </c>
      <c r="R372" s="182">
        <f>Q372*H372</f>
        <v>0</v>
      </c>
      <c r="S372" s="182">
        <v>0</v>
      </c>
      <c r="T372" s="183">
        <f>S372*H372</f>
        <v>0</v>
      </c>
      <c r="AR372" s="16" t="s">
        <v>128</v>
      </c>
      <c r="AT372" s="16" t="s">
        <v>123</v>
      </c>
      <c r="AU372" s="16" t="s">
        <v>77</v>
      </c>
      <c r="AY372" s="16" t="s">
        <v>120</v>
      </c>
      <c r="BE372" s="184">
        <f>IF(N372="základní",J372,0)</f>
        <v>0</v>
      </c>
      <c r="BF372" s="184">
        <f>IF(N372="snížená",J372,0)</f>
        <v>0</v>
      </c>
      <c r="BG372" s="184">
        <f>IF(N372="zákl. přenesená",J372,0)</f>
        <v>0</v>
      </c>
      <c r="BH372" s="184">
        <f>IF(N372="sníž. přenesená",J372,0)</f>
        <v>0</v>
      </c>
      <c r="BI372" s="184">
        <f>IF(N372="nulová",J372,0)</f>
        <v>0</v>
      </c>
      <c r="BJ372" s="16" t="s">
        <v>75</v>
      </c>
      <c r="BK372" s="184">
        <f>ROUND(I372*H372,2)</f>
        <v>0</v>
      </c>
      <c r="BL372" s="16" t="s">
        <v>128</v>
      </c>
      <c r="BM372" s="16" t="s">
        <v>673</v>
      </c>
    </row>
    <row r="373" spans="2:65" s="12" customFormat="1" ht="10">
      <c r="B373" s="196"/>
      <c r="C373" s="197"/>
      <c r="D373" s="187" t="s">
        <v>130</v>
      </c>
      <c r="E373" s="198" t="s">
        <v>1</v>
      </c>
      <c r="F373" s="199" t="s">
        <v>674</v>
      </c>
      <c r="G373" s="197"/>
      <c r="H373" s="200">
        <v>3.19</v>
      </c>
      <c r="I373" s="201"/>
      <c r="J373" s="197"/>
      <c r="K373" s="197"/>
      <c r="L373" s="202"/>
      <c r="M373" s="203"/>
      <c r="N373" s="204"/>
      <c r="O373" s="204"/>
      <c r="P373" s="204"/>
      <c r="Q373" s="204"/>
      <c r="R373" s="204"/>
      <c r="S373" s="204"/>
      <c r="T373" s="205"/>
      <c r="AT373" s="206" t="s">
        <v>130</v>
      </c>
      <c r="AU373" s="206" t="s">
        <v>77</v>
      </c>
      <c r="AV373" s="12" t="s">
        <v>77</v>
      </c>
      <c r="AW373" s="12" t="s">
        <v>30</v>
      </c>
      <c r="AX373" s="12" t="s">
        <v>75</v>
      </c>
      <c r="AY373" s="206" t="s">
        <v>120</v>
      </c>
    </row>
    <row r="374" spans="2:65" s="1" customFormat="1" ht="16.5" customHeight="1">
      <c r="B374" s="33"/>
      <c r="C374" s="173" t="s">
        <v>675</v>
      </c>
      <c r="D374" s="173" t="s">
        <v>123</v>
      </c>
      <c r="E374" s="174" t="s">
        <v>676</v>
      </c>
      <c r="F374" s="175" t="s">
        <v>677</v>
      </c>
      <c r="G374" s="176" t="s">
        <v>325</v>
      </c>
      <c r="H374" s="177">
        <v>845.76900000000001</v>
      </c>
      <c r="I374" s="178"/>
      <c r="J374" s="179">
        <f>ROUND(I374*H374,2)</f>
        <v>0</v>
      </c>
      <c r="K374" s="175" t="s">
        <v>127</v>
      </c>
      <c r="L374" s="37"/>
      <c r="M374" s="180" t="s">
        <v>1</v>
      </c>
      <c r="N374" s="181" t="s">
        <v>38</v>
      </c>
      <c r="O374" s="59"/>
      <c r="P374" s="182">
        <f>O374*H374</f>
        <v>0</v>
      </c>
      <c r="Q374" s="182">
        <v>0</v>
      </c>
      <c r="R374" s="182">
        <f>Q374*H374</f>
        <v>0</v>
      </c>
      <c r="S374" s="182">
        <v>0</v>
      </c>
      <c r="T374" s="183">
        <f>S374*H374</f>
        <v>0</v>
      </c>
      <c r="AR374" s="16" t="s">
        <v>128</v>
      </c>
      <c r="AT374" s="16" t="s">
        <v>123</v>
      </c>
      <c r="AU374" s="16" t="s">
        <v>77</v>
      </c>
      <c r="AY374" s="16" t="s">
        <v>120</v>
      </c>
      <c r="BE374" s="184">
        <f>IF(N374="základní",J374,0)</f>
        <v>0</v>
      </c>
      <c r="BF374" s="184">
        <f>IF(N374="snížená",J374,0)</f>
        <v>0</v>
      </c>
      <c r="BG374" s="184">
        <f>IF(N374="zákl. přenesená",J374,0)</f>
        <v>0</v>
      </c>
      <c r="BH374" s="184">
        <f>IF(N374="sníž. přenesená",J374,0)</f>
        <v>0</v>
      </c>
      <c r="BI374" s="184">
        <f>IF(N374="nulová",J374,0)</f>
        <v>0</v>
      </c>
      <c r="BJ374" s="16" t="s">
        <v>75</v>
      </c>
      <c r="BK374" s="184">
        <f>ROUND(I374*H374,2)</f>
        <v>0</v>
      </c>
      <c r="BL374" s="16" t="s">
        <v>128</v>
      </c>
      <c r="BM374" s="16" t="s">
        <v>678</v>
      </c>
    </row>
    <row r="375" spans="2:65" s="1" customFormat="1" ht="22.5" customHeight="1">
      <c r="B375" s="33"/>
      <c r="C375" s="173" t="s">
        <v>679</v>
      </c>
      <c r="D375" s="173" t="s">
        <v>123</v>
      </c>
      <c r="E375" s="174" t="s">
        <v>680</v>
      </c>
      <c r="F375" s="175" t="s">
        <v>681</v>
      </c>
      <c r="G375" s="176" t="s">
        <v>325</v>
      </c>
      <c r="H375" s="177">
        <v>10149.227999999999</v>
      </c>
      <c r="I375" s="178"/>
      <c r="J375" s="179">
        <f>ROUND(I375*H375,2)</f>
        <v>0</v>
      </c>
      <c r="K375" s="175" t="s">
        <v>127</v>
      </c>
      <c r="L375" s="37"/>
      <c r="M375" s="180" t="s">
        <v>1</v>
      </c>
      <c r="N375" s="181" t="s">
        <v>38</v>
      </c>
      <c r="O375" s="59"/>
      <c r="P375" s="182">
        <f>O375*H375</f>
        <v>0</v>
      </c>
      <c r="Q375" s="182">
        <v>0</v>
      </c>
      <c r="R375" s="182">
        <f>Q375*H375</f>
        <v>0</v>
      </c>
      <c r="S375" s="182">
        <v>0</v>
      </c>
      <c r="T375" s="183">
        <f>S375*H375</f>
        <v>0</v>
      </c>
      <c r="AR375" s="16" t="s">
        <v>128</v>
      </c>
      <c r="AT375" s="16" t="s">
        <v>123</v>
      </c>
      <c r="AU375" s="16" t="s">
        <v>77</v>
      </c>
      <c r="AY375" s="16" t="s">
        <v>120</v>
      </c>
      <c r="BE375" s="184">
        <f>IF(N375="základní",J375,0)</f>
        <v>0</v>
      </c>
      <c r="BF375" s="184">
        <f>IF(N375="snížená",J375,0)</f>
        <v>0</v>
      </c>
      <c r="BG375" s="184">
        <f>IF(N375="zákl. přenesená",J375,0)</f>
        <v>0</v>
      </c>
      <c r="BH375" s="184">
        <f>IF(N375="sníž. přenesená",J375,0)</f>
        <v>0</v>
      </c>
      <c r="BI375" s="184">
        <f>IF(N375="nulová",J375,0)</f>
        <v>0</v>
      </c>
      <c r="BJ375" s="16" t="s">
        <v>75</v>
      </c>
      <c r="BK375" s="184">
        <f>ROUND(I375*H375,2)</f>
        <v>0</v>
      </c>
      <c r="BL375" s="16" t="s">
        <v>128</v>
      </c>
      <c r="BM375" s="16" t="s">
        <v>682</v>
      </c>
    </row>
    <row r="376" spans="2:65" s="12" customFormat="1" ht="10">
      <c r="B376" s="196"/>
      <c r="C376" s="197"/>
      <c r="D376" s="187" t="s">
        <v>130</v>
      </c>
      <c r="E376" s="197"/>
      <c r="F376" s="199" t="s">
        <v>683</v>
      </c>
      <c r="G376" s="197"/>
      <c r="H376" s="200">
        <v>10149.227999999999</v>
      </c>
      <c r="I376" s="201"/>
      <c r="J376" s="197"/>
      <c r="K376" s="197"/>
      <c r="L376" s="202"/>
      <c r="M376" s="203"/>
      <c r="N376" s="204"/>
      <c r="O376" s="204"/>
      <c r="P376" s="204"/>
      <c r="Q376" s="204"/>
      <c r="R376" s="204"/>
      <c r="S376" s="204"/>
      <c r="T376" s="205"/>
      <c r="AT376" s="206" t="s">
        <v>130</v>
      </c>
      <c r="AU376" s="206" t="s">
        <v>77</v>
      </c>
      <c r="AV376" s="12" t="s">
        <v>77</v>
      </c>
      <c r="AW376" s="12" t="s">
        <v>4</v>
      </c>
      <c r="AX376" s="12" t="s">
        <v>75</v>
      </c>
      <c r="AY376" s="206" t="s">
        <v>120</v>
      </c>
    </row>
    <row r="377" spans="2:65" s="1" customFormat="1" ht="22.5" customHeight="1">
      <c r="B377" s="33"/>
      <c r="C377" s="173" t="s">
        <v>684</v>
      </c>
      <c r="D377" s="173" t="s">
        <v>123</v>
      </c>
      <c r="E377" s="174" t="s">
        <v>685</v>
      </c>
      <c r="F377" s="175" t="s">
        <v>686</v>
      </c>
      <c r="G377" s="176" t="s">
        <v>325</v>
      </c>
      <c r="H377" s="177">
        <v>139.96</v>
      </c>
      <c r="I377" s="178"/>
      <c r="J377" s="179">
        <f>ROUND(I377*H377,2)</f>
        <v>0</v>
      </c>
      <c r="K377" s="175" t="s">
        <v>127</v>
      </c>
      <c r="L377" s="37"/>
      <c r="M377" s="180" t="s">
        <v>1</v>
      </c>
      <c r="N377" s="181" t="s">
        <v>38</v>
      </c>
      <c r="O377" s="59"/>
      <c r="P377" s="182">
        <f>O377*H377</f>
        <v>0</v>
      </c>
      <c r="Q377" s="182">
        <v>0</v>
      </c>
      <c r="R377" s="182">
        <f>Q377*H377</f>
        <v>0</v>
      </c>
      <c r="S377" s="182">
        <v>0</v>
      </c>
      <c r="T377" s="183">
        <f>S377*H377</f>
        <v>0</v>
      </c>
      <c r="AR377" s="16" t="s">
        <v>128</v>
      </c>
      <c r="AT377" s="16" t="s">
        <v>123</v>
      </c>
      <c r="AU377" s="16" t="s">
        <v>77</v>
      </c>
      <c r="AY377" s="16" t="s">
        <v>120</v>
      </c>
      <c r="BE377" s="184">
        <f>IF(N377="základní",J377,0)</f>
        <v>0</v>
      </c>
      <c r="BF377" s="184">
        <f>IF(N377="snížená",J377,0)</f>
        <v>0</v>
      </c>
      <c r="BG377" s="184">
        <f>IF(N377="zákl. přenesená",J377,0)</f>
        <v>0</v>
      </c>
      <c r="BH377" s="184">
        <f>IF(N377="sníž. přenesená",J377,0)</f>
        <v>0</v>
      </c>
      <c r="BI377" s="184">
        <f>IF(N377="nulová",J377,0)</f>
        <v>0</v>
      </c>
      <c r="BJ377" s="16" t="s">
        <v>75</v>
      </c>
      <c r="BK377" s="184">
        <f>ROUND(I377*H377,2)</f>
        <v>0</v>
      </c>
      <c r="BL377" s="16" t="s">
        <v>128</v>
      </c>
      <c r="BM377" s="16" t="s">
        <v>687</v>
      </c>
    </row>
    <row r="378" spans="2:65" s="12" customFormat="1" ht="10">
      <c r="B378" s="196"/>
      <c r="C378" s="197"/>
      <c r="D378" s="187" t="s">
        <v>130</v>
      </c>
      <c r="E378" s="198" t="s">
        <v>1</v>
      </c>
      <c r="F378" s="199" t="s">
        <v>688</v>
      </c>
      <c r="G378" s="197"/>
      <c r="H378" s="200">
        <v>139.96</v>
      </c>
      <c r="I378" s="201"/>
      <c r="J378" s="197"/>
      <c r="K378" s="197"/>
      <c r="L378" s="202"/>
      <c r="M378" s="203"/>
      <c r="N378" s="204"/>
      <c r="O378" s="204"/>
      <c r="P378" s="204"/>
      <c r="Q378" s="204"/>
      <c r="R378" s="204"/>
      <c r="S378" s="204"/>
      <c r="T378" s="205"/>
      <c r="AT378" s="206" t="s">
        <v>130</v>
      </c>
      <c r="AU378" s="206" t="s">
        <v>77</v>
      </c>
      <c r="AV378" s="12" t="s">
        <v>77</v>
      </c>
      <c r="AW378" s="12" t="s">
        <v>30</v>
      </c>
      <c r="AX378" s="12" t="s">
        <v>75</v>
      </c>
      <c r="AY378" s="206" t="s">
        <v>120</v>
      </c>
    </row>
    <row r="379" spans="2:65" s="1" customFormat="1" ht="22.5" customHeight="1">
      <c r="B379" s="33"/>
      <c r="C379" s="173" t="s">
        <v>689</v>
      </c>
      <c r="D379" s="173" t="s">
        <v>123</v>
      </c>
      <c r="E379" s="174" t="s">
        <v>690</v>
      </c>
      <c r="F379" s="175" t="s">
        <v>691</v>
      </c>
      <c r="G379" s="176" t="s">
        <v>325</v>
      </c>
      <c r="H379" s="177">
        <v>289.45</v>
      </c>
      <c r="I379" s="178"/>
      <c r="J379" s="179">
        <f>ROUND(I379*H379,2)</f>
        <v>0</v>
      </c>
      <c r="K379" s="175" t="s">
        <v>127</v>
      </c>
      <c r="L379" s="37"/>
      <c r="M379" s="180" t="s">
        <v>1</v>
      </c>
      <c r="N379" s="181" t="s">
        <v>38</v>
      </c>
      <c r="O379" s="59"/>
      <c r="P379" s="182">
        <f>O379*H379</f>
        <v>0</v>
      </c>
      <c r="Q379" s="182">
        <v>0</v>
      </c>
      <c r="R379" s="182">
        <f>Q379*H379</f>
        <v>0</v>
      </c>
      <c r="S379" s="182">
        <v>0</v>
      </c>
      <c r="T379" s="183">
        <f>S379*H379</f>
        <v>0</v>
      </c>
      <c r="AR379" s="16" t="s">
        <v>128</v>
      </c>
      <c r="AT379" s="16" t="s">
        <v>123</v>
      </c>
      <c r="AU379" s="16" t="s">
        <v>77</v>
      </c>
      <c r="AY379" s="16" t="s">
        <v>120</v>
      </c>
      <c r="BE379" s="184">
        <f>IF(N379="základní",J379,0)</f>
        <v>0</v>
      </c>
      <c r="BF379" s="184">
        <f>IF(N379="snížená",J379,0)</f>
        <v>0</v>
      </c>
      <c r="BG379" s="184">
        <f>IF(N379="zákl. přenesená",J379,0)</f>
        <v>0</v>
      </c>
      <c r="BH379" s="184">
        <f>IF(N379="sníž. přenesená",J379,0)</f>
        <v>0</v>
      </c>
      <c r="BI379" s="184">
        <f>IF(N379="nulová",J379,0)</f>
        <v>0</v>
      </c>
      <c r="BJ379" s="16" t="s">
        <v>75</v>
      </c>
      <c r="BK379" s="184">
        <f>ROUND(I379*H379,2)</f>
        <v>0</v>
      </c>
      <c r="BL379" s="16" t="s">
        <v>128</v>
      </c>
      <c r="BM379" s="16" t="s">
        <v>692</v>
      </c>
    </row>
    <row r="380" spans="2:65" s="12" customFormat="1" ht="10">
      <c r="B380" s="196"/>
      <c r="C380" s="197"/>
      <c r="D380" s="187" t="s">
        <v>130</v>
      </c>
      <c r="E380" s="198" t="s">
        <v>1</v>
      </c>
      <c r="F380" s="199" t="s">
        <v>693</v>
      </c>
      <c r="G380" s="197"/>
      <c r="H380" s="200">
        <v>289.45</v>
      </c>
      <c r="I380" s="201"/>
      <c r="J380" s="197"/>
      <c r="K380" s="197"/>
      <c r="L380" s="202"/>
      <c r="M380" s="203"/>
      <c r="N380" s="204"/>
      <c r="O380" s="204"/>
      <c r="P380" s="204"/>
      <c r="Q380" s="204"/>
      <c r="R380" s="204"/>
      <c r="S380" s="204"/>
      <c r="T380" s="205"/>
      <c r="AT380" s="206" t="s">
        <v>130</v>
      </c>
      <c r="AU380" s="206" t="s">
        <v>77</v>
      </c>
      <c r="AV380" s="12" t="s">
        <v>77</v>
      </c>
      <c r="AW380" s="12" t="s">
        <v>30</v>
      </c>
      <c r="AX380" s="12" t="s">
        <v>75</v>
      </c>
      <c r="AY380" s="206" t="s">
        <v>120</v>
      </c>
    </row>
    <row r="381" spans="2:65" s="1" customFormat="1" ht="22.5" customHeight="1">
      <c r="B381" s="33"/>
      <c r="C381" s="173" t="s">
        <v>694</v>
      </c>
      <c r="D381" s="173" t="s">
        <v>123</v>
      </c>
      <c r="E381" s="174" t="s">
        <v>695</v>
      </c>
      <c r="F381" s="175" t="s">
        <v>324</v>
      </c>
      <c r="G381" s="176" t="s">
        <v>325</v>
      </c>
      <c r="H381" s="177">
        <v>416.35899999999998</v>
      </c>
      <c r="I381" s="178"/>
      <c r="J381" s="179">
        <f>ROUND(I381*H381,2)</f>
        <v>0</v>
      </c>
      <c r="K381" s="175" t="s">
        <v>127</v>
      </c>
      <c r="L381" s="37"/>
      <c r="M381" s="180" t="s">
        <v>1</v>
      </c>
      <c r="N381" s="181" t="s">
        <v>38</v>
      </c>
      <c r="O381" s="59"/>
      <c r="P381" s="182">
        <f>O381*H381</f>
        <v>0</v>
      </c>
      <c r="Q381" s="182">
        <v>0</v>
      </c>
      <c r="R381" s="182">
        <f>Q381*H381</f>
        <v>0</v>
      </c>
      <c r="S381" s="182">
        <v>0</v>
      </c>
      <c r="T381" s="183">
        <f>S381*H381</f>
        <v>0</v>
      </c>
      <c r="AR381" s="16" t="s">
        <v>128</v>
      </c>
      <c r="AT381" s="16" t="s">
        <v>123</v>
      </c>
      <c r="AU381" s="16" t="s">
        <v>77</v>
      </c>
      <c r="AY381" s="16" t="s">
        <v>120</v>
      </c>
      <c r="BE381" s="184">
        <f>IF(N381="základní",J381,0)</f>
        <v>0</v>
      </c>
      <c r="BF381" s="184">
        <f>IF(N381="snížená",J381,0)</f>
        <v>0</v>
      </c>
      <c r="BG381" s="184">
        <f>IF(N381="zákl. přenesená",J381,0)</f>
        <v>0</v>
      </c>
      <c r="BH381" s="184">
        <f>IF(N381="sníž. přenesená",J381,0)</f>
        <v>0</v>
      </c>
      <c r="BI381" s="184">
        <f>IF(N381="nulová",J381,0)</f>
        <v>0</v>
      </c>
      <c r="BJ381" s="16" t="s">
        <v>75</v>
      </c>
      <c r="BK381" s="184">
        <f>ROUND(I381*H381,2)</f>
        <v>0</v>
      </c>
      <c r="BL381" s="16" t="s">
        <v>128</v>
      </c>
      <c r="BM381" s="16" t="s">
        <v>696</v>
      </c>
    </row>
    <row r="382" spans="2:65" s="12" customFormat="1" ht="10">
      <c r="B382" s="196"/>
      <c r="C382" s="197"/>
      <c r="D382" s="187" t="s">
        <v>130</v>
      </c>
      <c r="E382" s="198" t="s">
        <v>1</v>
      </c>
      <c r="F382" s="199" t="s">
        <v>697</v>
      </c>
      <c r="G382" s="197"/>
      <c r="H382" s="200">
        <v>416.35899999999998</v>
      </c>
      <c r="I382" s="201"/>
      <c r="J382" s="197"/>
      <c r="K382" s="197"/>
      <c r="L382" s="202"/>
      <c r="M382" s="203"/>
      <c r="N382" s="204"/>
      <c r="O382" s="204"/>
      <c r="P382" s="204"/>
      <c r="Q382" s="204"/>
      <c r="R382" s="204"/>
      <c r="S382" s="204"/>
      <c r="T382" s="205"/>
      <c r="AT382" s="206" t="s">
        <v>130</v>
      </c>
      <c r="AU382" s="206" t="s">
        <v>77</v>
      </c>
      <c r="AV382" s="12" t="s">
        <v>77</v>
      </c>
      <c r="AW382" s="12" t="s">
        <v>30</v>
      </c>
      <c r="AX382" s="12" t="s">
        <v>75</v>
      </c>
      <c r="AY382" s="206" t="s">
        <v>120</v>
      </c>
    </row>
    <row r="383" spans="2:65" s="10" customFormat="1" ht="22.75" customHeight="1">
      <c r="B383" s="157"/>
      <c r="C383" s="158"/>
      <c r="D383" s="159" t="s">
        <v>66</v>
      </c>
      <c r="E383" s="171" t="s">
        <v>698</v>
      </c>
      <c r="F383" s="171" t="s">
        <v>699</v>
      </c>
      <c r="G383" s="158"/>
      <c r="H383" s="158"/>
      <c r="I383" s="161"/>
      <c r="J383" s="172">
        <f>BK383</f>
        <v>0</v>
      </c>
      <c r="K383" s="158"/>
      <c r="L383" s="163"/>
      <c r="M383" s="164"/>
      <c r="N383" s="165"/>
      <c r="O383" s="165"/>
      <c r="P383" s="166">
        <f>P384</f>
        <v>0</v>
      </c>
      <c r="Q383" s="165"/>
      <c r="R383" s="166">
        <f>R384</f>
        <v>0</v>
      </c>
      <c r="S383" s="165"/>
      <c r="T383" s="167">
        <f>T384</f>
        <v>0</v>
      </c>
      <c r="AR383" s="168" t="s">
        <v>75</v>
      </c>
      <c r="AT383" s="169" t="s">
        <v>66</v>
      </c>
      <c r="AU383" s="169" t="s">
        <v>75</v>
      </c>
      <c r="AY383" s="168" t="s">
        <v>120</v>
      </c>
      <c r="BK383" s="170">
        <f>BK384</f>
        <v>0</v>
      </c>
    </row>
    <row r="384" spans="2:65" s="1" customFormat="1" ht="22.5" customHeight="1">
      <c r="B384" s="33"/>
      <c r="C384" s="173" t="s">
        <v>700</v>
      </c>
      <c r="D384" s="173" t="s">
        <v>123</v>
      </c>
      <c r="E384" s="174" t="s">
        <v>701</v>
      </c>
      <c r="F384" s="175" t="s">
        <v>702</v>
      </c>
      <c r="G384" s="176" t="s">
        <v>325</v>
      </c>
      <c r="H384" s="177">
        <v>1828.5530000000001</v>
      </c>
      <c r="I384" s="178"/>
      <c r="J384" s="179">
        <f>ROUND(I384*H384,2)</f>
        <v>0</v>
      </c>
      <c r="K384" s="175" t="s">
        <v>127</v>
      </c>
      <c r="L384" s="37"/>
      <c r="M384" s="207" t="s">
        <v>1</v>
      </c>
      <c r="N384" s="208" t="s">
        <v>38</v>
      </c>
      <c r="O384" s="209"/>
      <c r="P384" s="210">
        <f>O384*H384</f>
        <v>0</v>
      </c>
      <c r="Q384" s="210">
        <v>0</v>
      </c>
      <c r="R384" s="210">
        <f>Q384*H384</f>
        <v>0</v>
      </c>
      <c r="S384" s="210">
        <v>0</v>
      </c>
      <c r="T384" s="211">
        <f>S384*H384</f>
        <v>0</v>
      </c>
      <c r="AR384" s="16" t="s">
        <v>128</v>
      </c>
      <c r="AT384" s="16" t="s">
        <v>123</v>
      </c>
      <c r="AU384" s="16" t="s">
        <v>77</v>
      </c>
      <c r="AY384" s="16" t="s">
        <v>120</v>
      </c>
      <c r="BE384" s="184">
        <f>IF(N384="základní",J384,0)</f>
        <v>0</v>
      </c>
      <c r="BF384" s="184">
        <f>IF(N384="snížená",J384,0)</f>
        <v>0</v>
      </c>
      <c r="BG384" s="184">
        <f>IF(N384="zákl. přenesená",J384,0)</f>
        <v>0</v>
      </c>
      <c r="BH384" s="184">
        <f>IF(N384="sníž. přenesená",J384,0)</f>
        <v>0</v>
      </c>
      <c r="BI384" s="184">
        <f>IF(N384="nulová",J384,0)</f>
        <v>0</v>
      </c>
      <c r="BJ384" s="16" t="s">
        <v>75</v>
      </c>
      <c r="BK384" s="184">
        <f>ROUND(I384*H384,2)</f>
        <v>0</v>
      </c>
      <c r="BL384" s="16" t="s">
        <v>128</v>
      </c>
      <c r="BM384" s="16" t="s">
        <v>703</v>
      </c>
    </row>
    <row r="385" spans="2:12" s="1" customFormat="1" ht="7" customHeight="1">
      <c r="B385" s="45"/>
      <c r="C385" s="46"/>
      <c r="D385" s="46"/>
      <c r="E385" s="46"/>
      <c r="F385" s="46"/>
      <c r="G385" s="46"/>
      <c r="H385" s="46"/>
      <c r="I385" s="124"/>
      <c r="J385" s="46"/>
      <c r="K385" s="46"/>
      <c r="L385" s="37"/>
    </row>
  </sheetData>
  <sheetProtection algorithmName="SHA-512" hashValue="7Cb86sylpZfWkJN7YIRJ5zINz4A4Kj+0Dlgvk97rzHWMtuexP0Vxs56v793cpIGR6IoT/xLpKk81mUvUyjgo/Q==" saltValue="JMq6NHN4gbW/Ry0iFl1cdVCgx6Bht6LAqWPXe+0Bem/CesHN1bfsEKNjCL8tlpF54LgCL8O+e246wY77/Gu7JQ==" spinCount="100000" sheet="1" objects="1" scenarios="1" formatColumns="0" formatRows="0" autoFilter="0"/>
  <autoFilter ref="C86:K384" xr:uid="{00000000-0009-0000-0000-000002000000}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60" fitToHeight="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416"/>
  <sheetViews>
    <sheetView showGridLines="0" workbookViewId="0"/>
  </sheetViews>
  <sheetFormatPr defaultRowHeight="14.5"/>
  <cols>
    <col min="1" max="1" width="8.33203125" customWidth="1"/>
    <col min="2" max="2" width="1.6640625" customWidth="1"/>
    <col min="3" max="3" width="4.21875" customWidth="1"/>
    <col min="4" max="4" width="4.33203125" customWidth="1"/>
    <col min="5" max="5" width="17.21875" customWidth="1"/>
    <col min="6" max="6" width="100.77734375" customWidth="1"/>
    <col min="7" max="7" width="8.6640625" customWidth="1"/>
    <col min="8" max="8" width="11.21875" customWidth="1"/>
    <col min="9" max="9" width="14.21875" style="96" customWidth="1"/>
    <col min="10" max="10" width="23.44140625" customWidth="1"/>
    <col min="11" max="11" width="15.44140625" customWidth="1"/>
    <col min="12" max="12" width="9.33203125" customWidth="1"/>
    <col min="13" max="13" width="10.77734375" hidden="1" customWidth="1"/>
    <col min="14" max="14" width="9.33203125" hidden="1"/>
    <col min="15" max="20" width="14.218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7" customHeight="1"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AT2" s="16" t="s">
        <v>83</v>
      </c>
      <c r="AZ2" s="212" t="s">
        <v>704</v>
      </c>
      <c r="BA2" s="212" t="s">
        <v>704</v>
      </c>
      <c r="BB2" s="212" t="s">
        <v>1</v>
      </c>
      <c r="BC2" s="212" t="s">
        <v>705</v>
      </c>
      <c r="BD2" s="212" t="s">
        <v>77</v>
      </c>
    </row>
    <row r="3" spans="2:56" ht="7" customHeight="1">
      <c r="B3" s="97"/>
      <c r="C3" s="98"/>
      <c r="D3" s="98"/>
      <c r="E3" s="98"/>
      <c r="F3" s="98"/>
      <c r="G3" s="98"/>
      <c r="H3" s="98"/>
      <c r="I3" s="99"/>
      <c r="J3" s="98"/>
      <c r="K3" s="98"/>
      <c r="L3" s="19"/>
      <c r="AT3" s="16" t="s">
        <v>77</v>
      </c>
      <c r="AZ3" s="212" t="s">
        <v>706</v>
      </c>
      <c r="BA3" s="212" t="s">
        <v>706</v>
      </c>
      <c r="BB3" s="212" t="s">
        <v>1</v>
      </c>
      <c r="BC3" s="212" t="s">
        <v>707</v>
      </c>
      <c r="BD3" s="212" t="s">
        <v>77</v>
      </c>
    </row>
    <row r="4" spans="2:56" ht="25" customHeight="1">
      <c r="B4" s="19"/>
      <c r="D4" s="100" t="s">
        <v>90</v>
      </c>
      <c r="L4" s="19"/>
      <c r="M4" s="23" t="s">
        <v>10</v>
      </c>
      <c r="AT4" s="16" t="s">
        <v>4</v>
      </c>
      <c r="AZ4" s="212" t="s">
        <v>236</v>
      </c>
      <c r="BA4" s="212" t="s">
        <v>236</v>
      </c>
      <c r="BB4" s="212" t="s">
        <v>1</v>
      </c>
      <c r="BC4" s="212" t="s">
        <v>708</v>
      </c>
      <c r="BD4" s="212" t="s">
        <v>77</v>
      </c>
    </row>
    <row r="5" spans="2:56" ht="7" customHeight="1">
      <c r="B5" s="19"/>
      <c r="L5" s="19"/>
      <c r="AZ5" s="212" t="s">
        <v>238</v>
      </c>
      <c r="BA5" s="212" t="s">
        <v>238</v>
      </c>
      <c r="BB5" s="212" t="s">
        <v>1</v>
      </c>
      <c r="BC5" s="212" t="s">
        <v>709</v>
      </c>
      <c r="BD5" s="212" t="s">
        <v>77</v>
      </c>
    </row>
    <row r="6" spans="2:56" ht="12" customHeight="1">
      <c r="B6" s="19"/>
      <c r="D6" s="101" t="s">
        <v>16</v>
      </c>
      <c r="L6" s="19"/>
      <c r="AZ6" s="212" t="s">
        <v>710</v>
      </c>
      <c r="BA6" s="212" t="s">
        <v>710</v>
      </c>
      <c r="BB6" s="212" t="s">
        <v>1</v>
      </c>
      <c r="BC6" s="212" t="s">
        <v>711</v>
      </c>
      <c r="BD6" s="212" t="s">
        <v>77</v>
      </c>
    </row>
    <row r="7" spans="2:56" ht="16.5" customHeight="1">
      <c r="B7" s="19"/>
      <c r="E7" s="292" t="str">
        <f>'Rekapitulace stavby'!K6</f>
        <v>RK - Rozšíření komunikace Bochořákova</v>
      </c>
      <c r="F7" s="293"/>
      <c r="G7" s="293"/>
      <c r="H7" s="293"/>
      <c r="L7" s="19"/>
      <c r="AZ7" s="212" t="s">
        <v>712</v>
      </c>
      <c r="BA7" s="212" t="s">
        <v>712</v>
      </c>
      <c r="BB7" s="212" t="s">
        <v>1</v>
      </c>
      <c r="BC7" s="212" t="s">
        <v>713</v>
      </c>
      <c r="BD7" s="212" t="s">
        <v>77</v>
      </c>
    </row>
    <row r="8" spans="2:56" s="1" customFormat="1" ht="12" customHeight="1">
      <c r="B8" s="37"/>
      <c r="D8" s="101" t="s">
        <v>91</v>
      </c>
      <c r="I8" s="102"/>
      <c r="L8" s="37"/>
      <c r="AZ8" s="212" t="s">
        <v>714</v>
      </c>
      <c r="BA8" s="212" t="s">
        <v>715</v>
      </c>
      <c r="BB8" s="212" t="s">
        <v>1</v>
      </c>
      <c r="BC8" s="212" t="s">
        <v>716</v>
      </c>
      <c r="BD8" s="212" t="s">
        <v>77</v>
      </c>
    </row>
    <row r="9" spans="2:56" s="1" customFormat="1" ht="37" customHeight="1">
      <c r="B9" s="37"/>
      <c r="E9" s="294" t="s">
        <v>717</v>
      </c>
      <c r="F9" s="295"/>
      <c r="G9" s="295"/>
      <c r="H9" s="295"/>
      <c r="I9" s="102"/>
      <c r="L9" s="37"/>
      <c r="AZ9" s="212" t="s">
        <v>718</v>
      </c>
      <c r="BA9" s="212" t="s">
        <v>718</v>
      </c>
      <c r="BB9" s="212" t="s">
        <v>1</v>
      </c>
      <c r="BC9" s="212" t="s">
        <v>128</v>
      </c>
      <c r="BD9" s="212" t="s">
        <v>77</v>
      </c>
    </row>
    <row r="10" spans="2:56" s="1" customFormat="1" ht="10">
      <c r="B10" s="37"/>
      <c r="I10" s="102"/>
      <c r="L10" s="37"/>
      <c r="AZ10" s="212" t="s">
        <v>719</v>
      </c>
      <c r="BA10" s="212" t="s">
        <v>719</v>
      </c>
      <c r="BB10" s="212" t="s">
        <v>1</v>
      </c>
      <c r="BC10" s="212" t="s">
        <v>128</v>
      </c>
      <c r="BD10" s="212" t="s">
        <v>77</v>
      </c>
    </row>
    <row r="11" spans="2:56" s="1" customFormat="1" ht="12" customHeight="1">
      <c r="B11" s="37"/>
      <c r="D11" s="101" t="s">
        <v>18</v>
      </c>
      <c r="F11" s="16" t="s">
        <v>1</v>
      </c>
      <c r="I11" s="103" t="s">
        <v>19</v>
      </c>
      <c r="J11" s="16" t="s">
        <v>1</v>
      </c>
      <c r="L11" s="37"/>
    </row>
    <row r="12" spans="2:56" s="1" customFormat="1" ht="12" customHeight="1">
      <c r="B12" s="37"/>
      <c r="D12" s="101" t="s">
        <v>20</v>
      </c>
      <c r="F12" s="16" t="s">
        <v>21</v>
      </c>
      <c r="I12" s="103" t="s">
        <v>22</v>
      </c>
      <c r="J12" s="104" t="str">
        <f>'Rekapitulace stavby'!AN8</f>
        <v>2. 5. 2019</v>
      </c>
      <c r="L12" s="37"/>
    </row>
    <row r="13" spans="2:56" s="1" customFormat="1" ht="10.75" customHeight="1">
      <c r="B13" s="37"/>
      <c r="I13" s="102"/>
      <c r="L13" s="37"/>
    </row>
    <row r="14" spans="2:56" s="1" customFormat="1" ht="12" customHeight="1">
      <c r="B14" s="37"/>
      <c r="D14" s="101" t="s">
        <v>24</v>
      </c>
      <c r="I14" s="103" t="s">
        <v>25</v>
      </c>
      <c r="J14" s="16" t="str">
        <f>IF('Rekapitulace stavby'!AN10="","",'Rekapitulace stavby'!AN10)</f>
        <v/>
      </c>
      <c r="L14" s="37"/>
    </row>
    <row r="15" spans="2:56" s="1" customFormat="1" ht="18" customHeight="1">
      <c r="B15" s="37"/>
      <c r="E15" s="16" t="str">
        <f>IF('Rekapitulace stavby'!E11="","",'Rekapitulace stavby'!E11)</f>
        <v xml:space="preserve"> </v>
      </c>
      <c r="I15" s="103" t="s">
        <v>26</v>
      </c>
      <c r="J15" s="16" t="str">
        <f>IF('Rekapitulace stavby'!AN11="","",'Rekapitulace stavby'!AN11)</f>
        <v/>
      </c>
      <c r="L15" s="37"/>
    </row>
    <row r="16" spans="2:56" s="1" customFormat="1" ht="7" customHeight="1">
      <c r="B16" s="37"/>
      <c r="I16" s="102"/>
      <c r="L16" s="37"/>
    </row>
    <row r="17" spans="2:12" s="1" customFormat="1" ht="12" customHeight="1">
      <c r="B17" s="37"/>
      <c r="D17" s="101" t="s">
        <v>27</v>
      </c>
      <c r="I17" s="103" t="s">
        <v>25</v>
      </c>
      <c r="J17" s="29" t="str">
        <f>'Rekapitulace stavby'!AN13</f>
        <v>Vyplň údaj</v>
      </c>
      <c r="L17" s="37"/>
    </row>
    <row r="18" spans="2:12" s="1" customFormat="1" ht="18" customHeight="1">
      <c r="B18" s="37"/>
      <c r="E18" s="296" t="str">
        <f>'Rekapitulace stavby'!E14</f>
        <v>Vyplň údaj</v>
      </c>
      <c r="F18" s="297"/>
      <c r="G18" s="297"/>
      <c r="H18" s="297"/>
      <c r="I18" s="103" t="s">
        <v>26</v>
      </c>
      <c r="J18" s="29" t="str">
        <f>'Rekapitulace stavby'!AN14</f>
        <v>Vyplň údaj</v>
      </c>
      <c r="L18" s="37"/>
    </row>
    <row r="19" spans="2:12" s="1" customFormat="1" ht="7" customHeight="1">
      <c r="B19" s="37"/>
      <c r="I19" s="102"/>
      <c r="L19" s="37"/>
    </row>
    <row r="20" spans="2:12" s="1" customFormat="1" ht="12" customHeight="1">
      <c r="B20" s="37"/>
      <c r="D20" s="101" t="s">
        <v>29</v>
      </c>
      <c r="I20" s="103" t="s">
        <v>25</v>
      </c>
      <c r="J20" s="16" t="str">
        <f>IF('Rekapitulace stavby'!AN16="","",'Rekapitulace stavby'!AN16)</f>
        <v/>
      </c>
      <c r="L20" s="37"/>
    </row>
    <row r="21" spans="2:12" s="1" customFormat="1" ht="18" customHeight="1">
      <c r="B21" s="37"/>
      <c r="E21" s="16" t="str">
        <f>IF('Rekapitulace stavby'!E17="","",'Rekapitulace stavby'!E17)</f>
        <v xml:space="preserve"> </v>
      </c>
      <c r="I21" s="103" t="s">
        <v>26</v>
      </c>
      <c r="J21" s="16" t="str">
        <f>IF('Rekapitulace stavby'!AN17="","",'Rekapitulace stavby'!AN17)</f>
        <v/>
      </c>
      <c r="L21" s="37"/>
    </row>
    <row r="22" spans="2:12" s="1" customFormat="1" ht="7" customHeight="1">
      <c r="B22" s="37"/>
      <c r="I22" s="102"/>
      <c r="L22" s="37"/>
    </row>
    <row r="23" spans="2:12" s="1" customFormat="1" ht="12" customHeight="1">
      <c r="B23" s="37"/>
      <c r="D23" s="101" t="s">
        <v>31</v>
      </c>
      <c r="I23" s="103" t="s">
        <v>25</v>
      </c>
      <c r="J23" s="16" t="str">
        <f>IF('Rekapitulace stavby'!AN19="","",'Rekapitulace stavby'!AN19)</f>
        <v/>
      </c>
      <c r="L23" s="37"/>
    </row>
    <row r="24" spans="2:12" s="1" customFormat="1" ht="18" customHeight="1">
      <c r="B24" s="37"/>
      <c r="E24" s="16" t="str">
        <f>IF('Rekapitulace stavby'!E20="","",'Rekapitulace stavby'!E20)</f>
        <v xml:space="preserve"> </v>
      </c>
      <c r="I24" s="103" t="s">
        <v>26</v>
      </c>
      <c r="J24" s="16" t="str">
        <f>IF('Rekapitulace stavby'!AN20="","",'Rekapitulace stavby'!AN20)</f>
        <v/>
      </c>
      <c r="L24" s="37"/>
    </row>
    <row r="25" spans="2:12" s="1" customFormat="1" ht="7" customHeight="1">
      <c r="B25" s="37"/>
      <c r="I25" s="102"/>
      <c r="L25" s="37"/>
    </row>
    <row r="26" spans="2:12" s="1" customFormat="1" ht="12" customHeight="1">
      <c r="B26" s="37"/>
      <c r="D26" s="101" t="s">
        <v>32</v>
      </c>
      <c r="I26" s="102"/>
      <c r="L26" s="37"/>
    </row>
    <row r="27" spans="2:12" s="6" customFormat="1" ht="16.5" customHeight="1">
      <c r="B27" s="105"/>
      <c r="E27" s="298" t="s">
        <v>1</v>
      </c>
      <c r="F27" s="298"/>
      <c r="G27" s="298"/>
      <c r="H27" s="298"/>
      <c r="I27" s="106"/>
      <c r="L27" s="105"/>
    </row>
    <row r="28" spans="2:12" s="1" customFormat="1" ht="7" customHeight="1">
      <c r="B28" s="37"/>
      <c r="I28" s="102"/>
      <c r="L28" s="37"/>
    </row>
    <row r="29" spans="2:12" s="1" customFormat="1" ht="7" customHeight="1">
      <c r="B29" s="37"/>
      <c r="D29" s="55"/>
      <c r="E29" s="55"/>
      <c r="F29" s="55"/>
      <c r="G29" s="55"/>
      <c r="H29" s="55"/>
      <c r="I29" s="107"/>
      <c r="J29" s="55"/>
      <c r="K29" s="55"/>
      <c r="L29" s="37"/>
    </row>
    <row r="30" spans="2:12" s="1" customFormat="1" ht="25.4" customHeight="1">
      <c r="B30" s="37"/>
      <c r="D30" s="108" t="s">
        <v>33</v>
      </c>
      <c r="I30" s="102"/>
      <c r="J30" s="109">
        <f>ROUND(J93, 2)</f>
        <v>0</v>
      </c>
      <c r="L30" s="37"/>
    </row>
    <row r="31" spans="2:12" s="1" customFormat="1" ht="7" customHeight="1">
      <c r="B31" s="37"/>
      <c r="D31" s="55"/>
      <c r="E31" s="55"/>
      <c r="F31" s="55"/>
      <c r="G31" s="55"/>
      <c r="H31" s="55"/>
      <c r="I31" s="107"/>
      <c r="J31" s="55"/>
      <c r="K31" s="55"/>
      <c r="L31" s="37"/>
    </row>
    <row r="32" spans="2:12" s="1" customFormat="1" ht="14.4" customHeight="1">
      <c r="B32" s="37"/>
      <c r="F32" s="110" t="s">
        <v>35</v>
      </c>
      <c r="I32" s="111" t="s">
        <v>34</v>
      </c>
      <c r="J32" s="110" t="s">
        <v>36</v>
      </c>
      <c r="L32" s="37"/>
    </row>
    <row r="33" spans="2:12" s="1" customFormat="1" ht="14.4" customHeight="1">
      <c r="B33" s="37"/>
      <c r="D33" s="101" t="s">
        <v>37</v>
      </c>
      <c r="E33" s="101" t="s">
        <v>38</v>
      </c>
      <c r="F33" s="112">
        <f>ROUND((SUM(BE93:BE415)),  2)</f>
        <v>0</v>
      </c>
      <c r="I33" s="113">
        <v>0.21</v>
      </c>
      <c r="J33" s="112">
        <f>ROUND(((SUM(BE93:BE415))*I33),  2)</f>
        <v>0</v>
      </c>
      <c r="L33" s="37"/>
    </row>
    <row r="34" spans="2:12" s="1" customFormat="1" ht="14.4" customHeight="1">
      <c r="B34" s="37"/>
      <c r="E34" s="101" t="s">
        <v>39</v>
      </c>
      <c r="F34" s="112">
        <f>ROUND((SUM(BF93:BF415)),  2)</f>
        <v>0</v>
      </c>
      <c r="I34" s="113">
        <v>0.15</v>
      </c>
      <c r="J34" s="112">
        <f>ROUND(((SUM(BF93:BF415))*I34),  2)</f>
        <v>0</v>
      </c>
      <c r="L34" s="37"/>
    </row>
    <row r="35" spans="2:12" s="1" customFormat="1" ht="14.4" hidden="1" customHeight="1">
      <c r="B35" s="37"/>
      <c r="E35" s="101" t="s">
        <v>40</v>
      </c>
      <c r="F35" s="112">
        <f>ROUND((SUM(BG93:BG415)),  2)</f>
        <v>0</v>
      </c>
      <c r="I35" s="113">
        <v>0.21</v>
      </c>
      <c r="J35" s="112">
        <f>0</f>
        <v>0</v>
      </c>
      <c r="L35" s="37"/>
    </row>
    <row r="36" spans="2:12" s="1" customFormat="1" ht="14.4" hidden="1" customHeight="1">
      <c r="B36" s="37"/>
      <c r="E36" s="101" t="s">
        <v>41</v>
      </c>
      <c r="F36" s="112">
        <f>ROUND((SUM(BH93:BH415)),  2)</f>
        <v>0</v>
      </c>
      <c r="I36" s="113">
        <v>0.15</v>
      </c>
      <c r="J36" s="112">
        <f>0</f>
        <v>0</v>
      </c>
      <c r="L36" s="37"/>
    </row>
    <row r="37" spans="2:12" s="1" customFormat="1" ht="14.4" hidden="1" customHeight="1">
      <c r="B37" s="37"/>
      <c r="E37" s="101" t="s">
        <v>42</v>
      </c>
      <c r="F37" s="112">
        <f>ROUND((SUM(BI93:BI415)),  2)</f>
        <v>0</v>
      </c>
      <c r="I37" s="113">
        <v>0</v>
      </c>
      <c r="J37" s="112">
        <f>0</f>
        <v>0</v>
      </c>
      <c r="L37" s="37"/>
    </row>
    <row r="38" spans="2:12" s="1" customFormat="1" ht="7" customHeight="1">
      <c r="B38" s="37"/>
      <c r="I38" s="102"/>
      <c r="L38" s="37"/>
    </row>
    <row r="39" spans="2:12" s="1" customFormat="1" ht="25.4" customHeight="1">
      <c r="B39" s="37"/>
      <c r="C39" s="114"/>
      <c r="D39" s="115" t="s">
        <v>43</v>
      </c>
      <c r="E39" s="116"/>
      <c r="F39" s="116"/>
      <c r="G39" s="117" t="s">
        <v>44</v>
      </c>
      <c r="H39" s="118" t="s">
        <v>45</v>
      </c>
      <c r="I39" s="119"/>
      <c r="J39" s="120">
        <f>SUM(J30:J37)</f>
        <v>0</v>
      </c>
      <c r="K39" s="121"/>
      <c r="L39" s="37"/>
    </row>
    <row r="40" spans="2:12" s="1" customFormat="1" ht="14.4" customHeight="1">
      <c r="B40" s="122"/>
      <c r="C40" s="123"/>
      <c r="D40" s="123"/>
      <c r="E40" s="123"/>
      <c r="F40" s="123"/>
      <c r="G40" s="123"/>
      <c r="H40" s="123"/>
      <c r="I40" s="124"/>
      <c r="J40" s="123"/>
      <c r="K40" s="123"/>
      <c r="L40" s="37"/>
    </row>
    <row r="44" spans="2:12" s="1" customFormat="1" ht="7" customHeight="1">
      <c r="B44" s="125"/>
      <c r="C44" s="126"/>
      <c r="D44" s="126"/>
      <c r="E44" s="126"/>
      <c r="F44" s="126"/>
      <c r="G44" s="126"/>
      <c r="H44" s="126"/>
      <c r="I44" s="127"/>
      <c r="J44" s="126"/>
      <c r="K44" s="126"/>
      <c r="L44" s="37"/>
    </row>
    <row r="45" spans="2:12" s="1" customFormat="1" ht="25" customHeight="1">
      <c r="B45" s="33"/>
      <c r="C45" s="22" t="s">
        <v>93</v>
      </c>
      <c r="D45" s="34"/>
      <c r="E45" s="34"/>
      <c r="F45" s="34"/>
      <c r="G45" s="34"/>
      <c r="H45" s="34"/>
      <c r="I45" s="102"/>
      <c r="J45" s="34"/>
      <c r="K45" s="34"/>
      <c r="L45" s="37"/>
    </row>
    <row r="46" spans="2:12" s="1" customFormat="1" ht="7" customHeight="1">
      <c r="B46" s="33"/>
      <c r="C46" s="34"/>
      <c r="D46" s="34"/>
      <c r="E46" s="34"/>
      <c r="F46" s="34"/>
      <c r="G46" s="34"/>
      <c r="H46" s="34"/>
      <c r="I46" s="102"/>
      <c r="J46" s="34"/>
      <c r="K46" s="34"/>
      <c r="L46" s="37"/>
    </row>
    <row r="47" spans="2:12" s="1" customFormat="1" ht="12" customHeight="1">
      <c r="B47" s="33"/>
      <c r="C47" s="28" t="s">
        <v>16</v>
      </c>
      <c r="D47" s="34"/>
      <c r="E47" s="34"/>
      <c r="F47" s="34"/>
      <c r="G47" s="34"/>
      <c r="H47" s="34"/>
      <c r="I47" s="102"/>
      <c r="J47" s="34"/>
      <c r="K47" s="34"/>
      <c r="L47" s="37"/>
    </row>
    <row r="48" spans="2:12" s="1" customFormat="1" ht="16.5" customHeight="1">
      <c r="B48" s="33"/>
      <c r="C48" s="34"/>
      <c r="D48" s="34"/>
      <c r="E48" s="299" t="str">
        <f>E7</f>
        <v>RK - Rozšíření komunikace Bochořákova</v>
      </c>
      <c r="F48" s="300"/>
      <c r="G48" s="300"/>
      <c r="H48" s="300"/>
      <c r="I48" s="102"/>
      <c r="J48" s="34"/>
      <c r="K48" s="34"/>
      <c r="L48" s="37"/>
    </row>
    <row r="49" spans="2:47" s="1" customFormat="1" ht="12" customHeight="1">
      <c r="B49" s="33"/>
      <c r="C49" s="28" t="s">
        <v>91</v>
      </c>
      <c r="D49" s="34"/>
      <c r="E49" s="34"/>
      <c r="F49" s="34"/>
      <c r="G49" s="34"/>
      <c r="H49" s="34"/>
      <c r="I49" s="102"/>
      <c r="J49" s="34"/>
      <c r="K49" s="34"/>
      <c r="L49" s="37"/>
    </row>
    <row r="50" spans="2:47" s="1" customFormat="1" ht="16.5" customHeight="1">
      <c r="B50" s="33"/>
      <c r="C50" s="34"/>
      <c r="D50" s="34"/>
      <c r="E50" s="271" t="str">
        <f>E9</f>
        <v>SO-02 - Opěrné zdi</v>
      </c>
      <c r="F50" s="270"/>
      <c r="G50" s="270"/>
      <c r="H50" s="270"/>
      <c r="I50" s="102"/>
      <c r="J50" s="34"/>
      <c r="K50" s="34"/>
      <c r="L50" s="37"/>
    </row>
    <row r="51" spans="2:47" s="1" customFormat="1" ht="7" customHeight="1">
      <c r="B51" s="33"/>
      <c r="C51" s="34"/>
      <c r="D51" s="34"/>
      <c r="E51" s="34"/>
      <c r="F51" s="34"/>
      <c r="G51" s="34"/>
      <c r="H51" s="34"/>
      <c r="I51" s="102"/>
      <c r="J51" s="34"/>
      <c r="K51" s="34"/>
      <c r="L51" s="37"/>
    </row>
    <row r="52" spans="2:47" s="1" customFormat="1" ht="12" customHeight="1">
      <c r="B52" s="33"/>
      <c r="C52" s="28" t="s">
        <v>20</v>
      </c>
      <c r="D52" s="34"/>
      <c r="E52" s="34"/>
      <c r="F52" s="26" t="str">
        <f>F12</f>
        <v xml:space="preserve"> </v>
      </c>
      <c r="G52" s="34"/>
      <c r="H52" s="34"/>
      <c r="I52" s="103" t="s">
        <v>22</v>
      </c>
      <c r="J52" s="54" t="str">
        <f>IF(J12="","",J12)</f>
        <v>2. 5. 2019</v>
      </c>
      <c r="K52" s="34"/>
      <c r="L52" s="37"/>
    </row>
    <row r="53" spans="2:47" s="1" customFormat="1" ht="7" customHeight="1">
      <c r="B53" s="33"/>
      <c r="C53" s="34"/>
      <c r="D53" s="34"/>
      <c r="E53" s="34"/>
      <c r="F53" s="34"/>
      <c r="G53" s="34"/>
      <c r="H53" s="34"/>
      <c r="I53" s="102"/>
      <c r="J53" s="34"/>
      <c r="K53" s="34"/>
      <c r="L53" s="37"/>
    </row>
    <row r="54" spans="2:47" s="1" customFormat="1" ht="13.65" customHeight="1">
      <c r="B54" s="33"/>
      <c r="C54" s="28" t="s">
        <v>24</v>
      </c>
      <c r="D54" s="34"/>
      <c r="E54" s="34"/>
      <c r="F54" s="26" t="str">
        <f>E15</f>
        <v xml:space="preserve"> </v>
      </c>
      <c r="G54" s="34"/>
      <c r="H54" s="34"/>
      <c r="I54" s="103" t="s">
        <v>29</v>
      </c>
      <c r="J54" s="31" t="str">
        <f>E21</f>
        <v xml:space="preserve"> </v>
      </c>
      <c r="K54" s="34"/>
      <c r="L54" s="37"/>
    </row>
    <row r="55" spans="2:47" s="1" customFormat="1" ht="13.65" customHeight="1">
      <c r="B55" s="33"/>
      <c r="C55" s="28" t="s">
        <v>27</v>
      </c>
      <c r="D55" s="34"/>
      <c r="E55" s="34"/>
      <c r="F55" s="26" t="str">
        <f>IF(E18="","",E18)</f>
        <v>Vyplň údaj</v>
      </c>
      <c r="G55" s="34"/>
      <c r="H55" s="34"/>
      <c r="I55" s="103" t="s">
        <v>31</v>
      </c>
      <c r="J55" s="31" t="str">
        <f>E24</f>
        <v xml:space="preserve"> </v>
      </c>
      <c r="K55" s="34"/>
      <c r="L55" s="37"/>
    </row>
    <row r="56" spans="2:47" s="1" customFormat="1" ht="10.25" customHeight="1">
      <c r="B56" s="33"/>
      <c r="C56" s="34"/>
      <c r="D56" s="34"/>
      <c r="E56" s="34"/>
      <c r="F56" s="34"/>
      <c r="G56" s="34"/>
      <c r="H56" s="34"/>
      <c r="I56" s="102"/>
      <c r="J56" s="34"/>
      <c r="K56" s="34"/>
      <c r="L56" s="37"/>
    </row>
    <row r="57" spans="2:47" s="1" customFormat="1" ht="29.25" customHeight="1">
      <c r="B57" s="33"/>
      <c r="C57" s="128" t="s">
        <v>94</v>
      </c>
      <c r="D57" s="129"/>
      <c r="E57" s="129"/>
      <c r="F57" s="129"/>
      <c r="G57" s="129"/>
      <c r="H57" s="129"/>
      <c r="I57" s="130"/>
      <c r="J57" s="131" t="s">
        <v>95</v>
      </c>
      <c r="K57" s="129"/>
      <c r="L57" s="37"/>
    </row>
    <row r="58" spans="2:47" s="1" customFormat="1" ht="10.25" customHeight="1">
      <c r="B58" s="33"/>
      <c r="C58" s="34"/>
      <c r="D58" s="34"/>
      <c r="E58" s="34"/>
      <c r="F58" s="34"/>
      <c r="G58" s="34"/>
      <c r="H58" s="34"/>
      <c r="I58" s="102"/>
      <c r="J58" s="34"/>
      <c r="K58" s="34"/>
      <c r="L58" s="37"/>
    </row>
    <row r="59" spans="2:47" s="1" customFormat="1" ht="22.75" customHeight="1">
      <c r="B59" s="33"/>
      <c r="C59" s="132" t="s">
        <v>96</v>
      </c>
      <c r="D59" s="34"/>
      <c r="E59" s="34"/>
      <c r="F59" s="34"/>
      <c r="G59" s="34"/>
      <c r="H59" s="34"/>
      <c r="I59" s="102"/>
      <c r="J59" s="72">
        <f>J93</f>
        <v>0</v>
      </c>
      <c r="K59" s="34"/>
      <c r="L59" s="37"/>
      <c r="AU59" s="16" t="s">
        <v>97</v>
      </c>
    </row>
    <row r="60" spans="2:47" s="7" customFormat="1" ht="25" customHeight="1">
      <c r="B60" s="133"/>
      <c r="C60" s="134"/>
      <c r="D60" s="135" t="s">
        <v>98</v>
      </c>
      <c r="E60" s="136"/>
      <c r="F60" s="136"/>
      <c r="G60" s="136"/>
      <c r="H60" s="136"/>
      <c r="I60" s="137"/>
      <c r="J60" s="138">
        <f>J94</f>
        <v>0</v>
      </c>
      <c r="K60" s="134"/>
      <c r="L60" s="139"/>
    </row>
    <row r="61" spans="2:47" s="8" customFormat="1" ht="19.899999999999999" customHeight="1">
      <c r="B61" s="140"/>
      <c r="C61" s="141"/>
      <c r="D61" s="142" t="s">
        <v>241</v>
      </c>
      <c r="E61" s="143"/>
      <c r="F61" s="143"/>
      <c r="G61" s="143"/>
      <c r="H61" s="143"/>
      <c r="I61" s="144"/>
      <c r="J61" s="145">
        <f>J95</f>
        <v>0</v>
      </c>
      <c r="K61" s="141"/>
      <c r="L61" s="146"/>
    </row>
    <row r="62" spans="2:47" s="8" customFormat="1" ht="19.899999999999999" customHeight="1">
      <c r="B62" s="140"/>
      <c r="C62" s="141"/>
      <c r="D62" s="142" t="s">
        <v>720</v>
      </c>
      <c r="E62" s="143"/>
      <c r="F62" s="143"/>
      <c r="G62" s="143"/>
      <c r="H62" s="143"/>
      <c r="I62" s="144"/>
      <c r="J62" s="145">
        <f>J142</f>
        <v>0</v>
      </c>
      <c r="K62" s="141"/>
      <c r="L62" s="146"/>
    </row>
    <row r="63" spans="2:47" s="8" customFormat="1" ht="19.899999999999999" customHeight="1">
      <c r="B63" s="140"/>
      <c r="C63" s="141"/>
      <c r="D63" s="142" t="s">
        <v>242</v>
      </c>
      <c r="E63" s="143"/>
      <c r="F63" s="143"/>
      <c r="G63" s="143"/>
      <c r="H63" s="143"/>
      <c r="I63" s="144"/>
      <c r="J63" s="145">
        <f>J188</f>
        <v>0</v>
      </c>
      <c r="K63" s="141"/>
      <c r="L63" s="146"/>
    </row>
    <row r="64" spans="2:47" s="8" customFormat="1" ht="19.899999999999999" customHeight="1">
      <c r="B64" s="140"/>
      <c r="C64" s="141"/>
      <c r="D64" s="142" t="s">
        <v>721</v>
      </c>
      <c r="E64" s="143"/>
      <c r="F64" s="143"/>
      <c r="G64" s="143"/>
      <c r="H64" s="143"/>
      <c r="I64" s="144"/>
      <c r="J64" s="145">
        <f>J212</f>
        <v>0</v>
      </c>
      <c r="K64" s="141"/>
      <c r="L64" s="146"/>
    </row>
    <row r="65" spans="2:12" s="8" customFormat="1" ht="19.899999999999999" customHeight="1">
      <c r="B65" s="140"/>
      <c r="C65" s="141"/>
      <c r="D65" s="142" t="s">
        <v>243</v>
      </c>
      <c r="E65" s="143"/>
      <c r="F65" s="143"/>
      <c r="G65" s="143"/>
      <c r="H65" s="143"/>
      <c r="I65" s="144"/>
      <c r="J65" s="145">
        <f>J231</f>
        <v>0</v>
      </c>
      <c r="K65" s="141"/>
      <c r="L65" s="146"/>
    </row>
    <row r="66" spans="2:12" s="8" customFormat="1" ht="19.899999999999999" customHeight="1">
      <c r="B66" s="140"/>
      <c r="C66" s="141"/>
      <c r="D66" s="142" t="s">
        <v>244</v>
      </c>
      <c r="E66" s="143"/>
      <c r="F66" s="143"/>
      <c r="G66" s="143"/>
      <c r="H66" s="143"/>
      <c r="I66" s="144"/>
      <c r="J66" s="145">
        <f>J242</f>
        <v>0</v>
      </c>
      <c r="K66" s="141"/>
      <c r="L66" s="146"/>
    </row>
    <row r="67" spans="2:12" s="8" customFormat="1" ht="19.899999999999999" customHeight="1">
      <c r="B67" s="140"/>
      <c r="C67" s="141"/>
      <c r="D67" s="142" t="s">
        <v>99</v>
      </c>
      <c r="E67" s="143"/>
      <c r="F67" s="143"/>
      <c r="G67" s="143"/>
      <c r="H67" s="143"/>
      <c r="I67" s="144"/>
      <c r="J67" s="145">
        <f>J256</f>
        <v>0</v>
      </c>
      <c r="K67" s="141"/>
      <c r="L67" s="146"/>
    </row>
    <row r="68" spans="2:12" s="8" customFormat="1" ht="19.899999999999999" customHeight="1">
      <c r="B68" s="140"/>
      <c r="C68" s="141"/>
      <c r="D68" s="142" t="s">
        <v>245</v>
      </c>
      <c r="E68" s="143"/>
      <c r="F68" s="143"/>
      <c r="G68" s="143"/>
      <c r="H68" s="143"/>
      <c r="I68" s="144"/>
      <c r="J68" s="145">
        <f>J341</f>
        <v>0</v>
      </c>
      <c r="K68" s="141"/>
      <c r="L68" s="146"/>
    </row>
    <row r="69" spans="2:12" s="8" customFormat="1" ht="19.899999999999999" customHeight="1">
      <c r="B69" s="140"/>
      <c r="C69" s="141"/>
      <c r="D69" s="142" t="s">
        <v>246</v>
      </c>
      <c r="E69" s="143"/>
      <c r="F69" s="143"/>
      <c r="G69" s="143"/>
      <c r="H69" s="143"/>
      <c r="I69" s="144"/>
      <c r="J69" s="145">
        <f>J351</f>
        <v>0</v>
      </c>
      <c r="K69" s="141"/>
      <c r="L69" s="146"/>
    </row>
    <row r="70" spans="2:12" s="7" customFormat="1" ht="25" customHeight="1">
      <c r="B70" s="133"/>
      <c r="C70" s="134"/>
      <c r="D70" s="135" t="s">
        <v>722</v>
      </c>
      <c r="E70" s="136"/>
      <c r="F70" s="136"/>
      <c r="G70" s="136"/>
      <c r="H70" s="136"/>
      <c r="I70" s="137"/>
      <c r="J70" s="138">
        <f>J353</f>
        <v>0</v>
      </c>
      <c r="K70" s="134"/>
      <c r="L70" s="139"/>
    </row>
    <row r="71" spans="2:12" s="8" customFormat="1" ht="19.899999999999999" customHeight="1">
      <c r="B71" s="140"/>
      <c r="C71" s="141"/>
      <c r="D71" s="142" t="s">
        <v>723</v>
      </c>
      <c r="E71" s="143"/>
      <c r="F71" s="143"/>
      <c r="G71" s="143"/>
      <c r="H71" s="143"/>
      <c r="I71" s="144"/>
      <c r="J71" s="145">
        <f>J354</f>
        <v>0</v>
      </c>
      <c r="K71" s="141"/>
      <c r="L71" s="146"/>
    </row>
    <row r="72" spans="2:12" s="8" customFormat="1" ht="19.899999999999999" customHeight="1">
      <c r="B72" s="140"/>
      <c r="C72" s="141"/>
      <c r="D72" s="142" t="s">
        <v>724</v>
      </c>
      <c r="E72" s="143"/>
      <c r="F72" s="143"/>
      <c r="G72" s="143"/>
      <c r="H72" s="143"/>
      <c r="I72" s="144"/>
      <c r="J72" s="145">
        <f>J389</f>
        <v>0</v>
      </c>
      <c r="K72" s="141"/>
      <c r="L72" s="146"/>
    </row>
    <row r="73" spans="2:12" s="8" customFormat="1" ht="19.899999999999999" customHeight="1">
      <c r="B73" s="140"/>
      <c r="C73" s="141"/>
      <c r="D73" s="142" t="s">
        <v>725</v>
      </c>
      <c r="E73" s="143"/>
      <c r="F73" s="143"/>
      <c r="G73" s="143"/>
      <c r="H73" s="143"/>
      <c r="I73" s="144"/>
      <c r="J73" s="145">
        <f>J402</f>
        <v>0</v>
      </c>
      <c r="K73" s="141"/>
      <c r="L73" s="146"/>
    </row>
    <row r="74" spans="2:12" s="1" customFormat="1" ht="21.75" customHeight="1">
      <c r="B74" s="33"/>
      <c r="C74" s="34"/>
      <c r="D74" s="34"/>
      <c r="E74" s="34"/>
      <c r="F74" s="34"/>
      <c r="G74" s="34"/>
      <c r="H74" s="34"/>
      <c r="I74" s="102"/>
      <c r="J74" s="34"/>
      <c r="K74" s="34"/>
      <c r="L74" s="37"/>
    </row>
    <row r="75" spans="2:12" s="1" customFormat="1" ht="7" customHeight="1">
      <c r="B75" s="45"/>
      <c r="C75" s="46"/>
      <c r="D75" s="46"/>
      <c r="E75" s="46"/>
      <c r="F75" s="46"/>
      <c r="G75" s="46"/>
      <c r="H75" s="46"/>
      <c r="I75" s="124"/>
      <c r="J75" s="46"/>
      <c r="K75" s="46"/>
      <c r="L75" s="37"/>
    </row>
    <row r="79" spans="2:12" s="1" customFormat="1" ht="7" customHeight="1">
      <c r="B79" s="47"/>
      <c r="C79" s="48"/>
      <c r="D79" s="48"/>
      <c r="E79" s="48"/>
      <c r="F79" s="48"/>
      <c r="G79" s="48"/>
      <c r="H79" s="48"/>
      <c r="I79" s="127"/>
      <c r="J79" s="48"/>
      <c r="K79" s="48"/>
      <c r="L79" s="37"/>
    </row>
    <row r="80" spans="2:12" s="1" customFormat="1" ht="25" customHeight="1">
      <c r="B80" s="33"/>
      <c r="C80" s="22" t="s">
        <v>105</v>
      </c>
      <c r="D80" s="34"/>
      <c r="E80" s="34"/>
      <c r="F80" s="34"/>
      <c r="G80" s="34"/>
      <c r="H80" s="34"/>
      <c r="I80" s="102"/>
      <c r="J80" s="34"/>
      <c r="K80" s="34"/>
      <c r="L80" s="37"/>
    </row>
    <row r="81" spans="2:65" s="1" customFormat="1" ht="7" customHeight="1">
      <c r="B81" s="33"/>
      <c r="C81" s="34"/>
      <c r="D81" s="34"/>
      <c r="E81" s="34"/>
      <c r="F81" s="34"/>
      <c r="G81" s="34"/>
      <c r="H81" s="34"/>
      <c r="I81" s="102"/>
      <c r="J81" s="34"/>
      <c r="K81" s="34"/>
      <c r="L81" s="37"/>
    </row>
    <row r="82" spans="2:65" s="1" customFormat="1" ht="12" customHeight="1">
      <c r="B82" s="33"/>
      <c r="C82" s="28" t="s">
        <v>16</v>
      </c>
      <c r="D82" s="34"/>
      <c r="E82" s="34"/>
      <c r="F82" s="34"/>
      <c r="G82" s="34"/>
      <c r="H82" s="34"/>
      <c r="I82" s="102"/>
      <c r="J82" s="34"/>
      <c r="K82" s="34"/>
      <c r="L82" s="37"/>
    </row>
    <row r="83" spans="2:65" s="1" customFormat="1" ht="16.5" customHeight="1">
      <c r="B83" s="33"/>
      <c r="C83" s="34"/>
      <c r="D83" s="34"/>
      <c r="E83" s="299" t="str">
        <f>E7</f>
        <v>RK - Rozšíření komunikace Bochořákova</v>
      </c>
      <c r="F83" s="300"/>
      <c r="G83" s="300"/>
      <c r="H83" s="300"/>
      <c r="I83" s="102"/>
      <c r="J83" s="34"/>
      <c r="K83" s="34"/>
      <c r="L83" s="37"/>
    </row>
    <row r="84" spans="2:65" s="1" customFormat="1" ht="12" customHeight="1">
      <c r="B84" s="33"/>
      <c r="C84" s="28" t="s">
        <v>91</v>
      </c>
      <c r="D84" s="34"/>
      <c r="E84" s="34"/>
      <c r="F84" s="34"/>
      <c r="G84" s="34"/>
      <c r="H84" s="34"/>
      <c r="I84" s="102"/>
      <c r="J84" s="34"/>
      <c r="K84" s="34"/>
      <c r="L84" s="37"/>
    </row>
    <row r="85" spans="2:65" s="1" customFormat="1" ht="16.5" customHeight="1">
      <c r="B85" s="33"/>
      <c r="C85" s="34"/>
      <c r="D85" s="34"/>
      <c r="E85" s="271" t="str">
        <f>E9</f>
        <v>SO-02 - Opěrné zdi</v>
      </c>
      <c r="F85" s="270"/>
      <c r="G85" s="270"/>
      <c r="H85" s="270"/>
      <c r="I85" s="102"/>
      <c r="J85" s="34"/>
      <c r="K85" s="34"/>
      <c r="L85" s="37"/>
    </row>
    <row r="86" spans="2:65" s="1" customFormat="1" ht="7" customHeight="1">
      <c r="B86" s="33"/>
      <c r="C86" s="34"/>
      <c r="D86" s="34"/>
      <c r="E86" s="34"/>
      <c r="F86" s="34"/>
      <c r="G86" s="34"/>
      <c r="H86" s="34"/>
      <c r="I86" s="102"/>
      <c r="J86" s="34"/>
      <c r="K86" s="34"/>
      <c r="L86" s="37"/>
    </row>
    <row r="87" spans="2:65" s="1" customFormat="1" ht="12" customHeight="1">
      <c r="B87" s="33"/>
      <c r="C87" s="28" t="s">
        <v>20</v>
      </c>
      <c r="D87" s="34"/>
      <c r="E87" s="34"/>
      <c r="F87" s="26" t="str">
        <f>F12</f>
        <v xml:space="preserve"> </v>
      </c>
      <c r="G87" s="34"/>
      <c r="H87" s="34"/>
      <c r="I87" s="103" t="s">
        <v>22</v>
      </c>
      <c r="J87" s="54" t="str">
        <f>IF(J12="","",J12)</f>
        <v>2. 5. 2019</v>
      </c>
      <c r="K87" s="34"/>
      <c r="L87" s="37"/>
    </row>
    <row r="88" spans="2:65" s="1" customFormat="1" ht="7" customHeight="1">
      <c r="B88" s="33"/>
      <c r="C88" s="34"/>
      <c r="D88" s="34"/>
      <c r="E88" s="34"/>
      <c r="F88" s="34"/>
      <c r="G88" s="34"/>
      <c r="H88" s="34"/>
      <c r="I88" s="102"/>
      <c r="J88" s="34"/>
      <c r="K88" s="34"/>
      <c r="L88" s="37"/>
    </row>
    <row r="89" spans="2:65" s="1" customFormat="1" ht="13.65" customHeight="1">
      <c r="B89" s="33"/>
      <c r="C89" s="28" t="s">
        <v>24</v>
      </c>
      <c r="D89" s="34"/>
      <c r="E89" s="34"/>
      <c r="F89" s="26" t="str">
        <f>E15</f>
        <v xml:space="preserve"> </v>
      </c>
      <c r="G89" s="34"/>
      <c r="H89" s="34"/>
      <c r="I89" s="103" t="s">
        <v>29</v>
      </c>
      <c r="J89" s="31" t="str">
        <f>E21</f>
        <v xml:space="preserve"> </v>
      </c>
      <c r="K89" s="34"/>
      <c r="L89" s="37"/>
    </row>
    <row r="90" spans="2:65" s="1" customFormat="1" ht="13.65" customHeight="1">
      <c r="B90" s="33"/>
      <c r="C90" s="28" t="s">
        <v>27</v>
      </c>
      <c r="D90" s="34"/>
      <c r="E90" s="34"/>
      <c r="F90" s="26" t="str">
        <f>IF(E18="","",E18)</f>
        <v>Vyplň údaj</v>
      </c>
      <c r="G90" s="34"/>
      <c r="H90" s="34"/>
      <c r="I90" s="103" t="s">
        <v>31</v>
      </c>
      <c r="J90" s="31" t="str">
        <f>E24</f>
        <v xml:space="preserve"> </v>
      </c>
      <c r="K90" s="34"/>
      <c r="L90" s="37"/>
    </row>
    <row r="91" spans="2:65" s="1" customFormat="1" ht="10.25" customHeight="1">
      <c r="B91" s="33"/>
      <c r="C91" s="34"/>
      <c r="D91" s="34"/>
      <c r="E91" s="34"/>
      <c r="F91" s="34"/>
      <c r="G91" s="34"/>
      <c r="H91" s="34"/>
      <c r="I91" s="102"/>
      <c r="J91" s="34"/>
      <c r="K91" s="34"/>
      <c r="L91" s="37"/>
    </row>
    <row r="92" spans="2:65" s="9" customFormat="1" ht="29.25" customHeight="1">
      <c r="B92" s="147"/>
      <c r="C92" s="148" t="s">
        <v>106</v>
      </c>
      <c r="D92" s="149" t="s">
        <v>52</v>
      </c>
      <c r="E92" s="149" t="s">
        <v>48</v>
      </c>
      <c r="F92" s="149" t="s">
        <v>49</v>
      </c>
      <c r="G92" s="149" t="s">
        <v>107</v>
      </c>
      <c r="H92" s="149" t="s">
        <v>108</v>
      </c>
      <c r="I92" s="150" t="s">
        <v>109</v>
      </c>
      <c r="J92" s="149" t="s">
        <v>95</v>
      </c>
      <c r="K92" s="151" t="s">
        <v>110</v>
      </c>
      <c r="L92" s="152"/>
      <c r="M92" s="63" t="s">
        <v>1</v>
      </c>
      <c r="N92" s="64" t="s">
        <v>37</v>
      </c>
      <c r="O92" s="64" t="s">
        <v>111</v>
      </c>
      <c r="P92" s="64" t="s">
        <v>112</v>
      </c>
      <c r="Q92" s="64" t="s">
        <v>113</v>
      </c>
      <c r="R92" s="64" t="s">
        <v>114</v>
      </c>
      <c r="S92" s="64" t="s">
        <v>115</v>
      </c>
      <c r="T92" s="65" t="s">
        <v>116</v>
      </c>
    </row>
    <row r="93" spans="2:65" s="1" customFormat="1" ht="22.75" customHeight="1">
      <c r="B93" s="33"/>
      <c r="C93" s="70" t="s">
        <v>117</v>
      </c>
      <c r="D93" s="34"/>
      <c r="E93" s="34"/>
      <c r="F93" s="34"/>
      <c r="G93" s="34"/>
      <c r="H93" s="34"/>
      <c r="I93" s="102"/>
      <c r="J93" s="153">
        <f>BK93</f>
        <v>0</v>
      </c>
      <c r="K93" s="34"/>
      <c r="L93" s="37"/>
      <c r="M93" s="66"/>
      <c r="N93" s="67"/>
      <c r="O93" s="67"/>
      <c r="P93" s="154">
        <f>P94+P353</f>
        <v>0</v>
      </c>
      <c r="Q93" s="67"/>
      <c r="R93" s="154">
        <f>R94+R353</f>
        <v>1211.3274279500001</v>
      </c>
      <c r="S93" s="67"/>
      <c r="T93" s="155">
        <f>T94+T353</f>
        <v>4.2195200000000002</v>
      </c>
      <c r="AT93" s="16" t="s">
        <v>66</v>
      </c>
      <c r="AU93" s="16" t="s">
        <v>97</v>
      </c>
      <c r="BK93" s="156">
        <f>BK94+BK353</f>
        <v>0</v>
      </c>
    </row>
    <row r="94" spans="2:65" s="10" customFormat="1" ht="25.9" customHeight="1">
      <c r="B94" s="157"/>
      <c r="C94" s="158"/>
      <c r="D94" s="159" t="s">
        <v>66</v>
      </c>
      <c r="E94" s="160" t="s">
        <v>118</v>
      </c>
      <c r="F94" s="160" t="s">
        <v>119</v>
      </c>
      <c r="G94" s="158"/>
      <c r="H94" s="158"/>
      <c r="I94" s="161"/>
      <c r="J94" s="162">
        <f>BK94</f>
        <v>0</v>
      </c>
      <c r="K94" s="158"/>
      <c r="L94" s="163"/>
      <c r="M94" s="164"/>
      <c r="N94" s="165"/>
      <c r="O94" s="165"/>
      <c r="P94" s="166">
        <f>P95+P142+P188+P212+P231+P242+P256+P341+P351</f>
        <v>0</v>
      </c>
      <c r="Q94" s="165"/>
      <c r="R94" s="166">
        <f>R95+R142+R188+R212+R231+R242+R256+R341+R351</f>
        <v>1209.8077076300001</v>
      </c>
      <c r="S94" s="165"/>
      <c r="T94" s="167">
        <f>T95+T142+T188+T212+T231+T242+T256+T341+T351</f>
        <v>4.2195200000000002</v>
      </c>
      <c r="AR94" s="168" t="s">
        <v>75</v>
      </c>
      <c r="AT94" s="169" t="s">
        <v>66</v>
      </c>
      <c r="AU94" s="169" t="s">
        <v>67</v>
      </c>
      <c r="AY94" s="168" t="s">
        <v>120</v>
      </c>
      <c r="BK94" s="170">
        <f>BK95+BK142+BK188+BK212+BK231+BK242+BK256+BK341+BK351</f>
        <v>0</v>
      </c>
    </row>
    <row r="95" spans="2:65" s="10" customFormat="1" ht="22.75" customHeight="1">
      <c r="B95" s="157"/>
      <c r="C95" s="158"/>
      <c r="D95" s="159" t="s">
        <v>66</v>
      </c>
      <c r="E95" s="171" t="s">
        <v>75</v>
      </c>
      <c r="F95" s="171" t="s">
        <v>247</v>
      </c>
      <c r="G95" s="158"/>
      <c r="H95" s="158"/>
      <c r="I95" s="161"/>
      <c r="J95" s="172">
        <f>BK95</f>
        <v>0</v>
      </c>
      <c r="K95" s="158"/>
      <c r="L95" s="163"/>
      <c r="M95" s="164"/>
      <c r="N95" s="165"/>
      <c r="O95" s="165"/>
      <c r="P95" s="166">
        <f>SUM(P96:P141)</f>
        <v>0</v>
      </c>
      <c r="Q95" s="165"/>
      <c r="R95" s="166">
        <f>SUM(R96:R141)</f>
        <v>183.81646011999999</v>
      </c>
      <c r="S95" s="165"/>
      <c r="T95" s="167">
        <f>SUM(T96:T141)</f>
        <v>4.16</v>
      </c>
      <c r="AR95" s="168" t="s">
        <v>75</v>
      </c>
      <c r="AT95" s="169" t="s">
        <v>66</v>
      </c>
      <c r="AU95" s="169" t="s">
        <v>75</v>
      </c>
      <c r="AY95" s="168" t="s">
        <v>120</v>
      </c>
      <c r="BK95" s="170">
        <f>SUM(BK96:BK141)</f>
        <v>0</v>
      </c>
    </row>
    <row r="96" spans="2:65" s="1" customFormat="1" ht="33.75" customHeight="1">
      <c r="B96" s="33"/>
      <c r="C96" s="173" t="s">
        <v>75</v>
      </c>
      <c r="D96" s="173" t="s">
        <v>123</v>
      </c>
      <c r="E96" s="174" t="s">
        <v>726</v>
      </c>
      <c r="F96" s="175" t="s">
        <v>727</v>
      </c>
      <c r="G96" s="176" t="s">
        <v>126</v>
      </c>
      <c r="H96" s="177">
        <v>4</v>
      </c>
      <c r="I96" s="178"/>
      <c r="J96" s="179">
        <f>ROUND(I96*H96,2)</f>
        <v>0</v>
      </c>
      <c r="K96" s="175" t="s">
        <v>127</v>
      </c>
      <c r="L96" s="37"/>
      <c r="M96" s="180" t="s">
        <v>1</v>
      </c>
      <c r="N96" s="181" t="s">
        <v>38</v>
      </c>
      <c r="O96" s="59"/>
      <c r="P96" s="182">
        <f>O96*H96</f>
        <v>0</v>
      </c>
      <c r="Q96" s="182">
        <v>0</v>
      </c>
      <c r="R96" s="182">
        <f>Q96*H96</f>
        <v>0</v>
      </c>
      <c r="S96" s="182">
        <v>0.255</v>
      </c>
      <c r="T96" s="183">
        <f>S96*H96</f>
        <v>1.02</v>
      </c>
      <c r="AR96" s="16" t="s">
        <v>128</v>
      </c>
      <c r="AT96" s="16" t="s">
        <v>123</v>
      </c>
      <c r="AU96" s="16" t="s">
        <v>77</v>
      </c>
      <c r="AY96" s="16" t="s">
        <v>120</v>
      </c>
      <c r="BE96" s="184">
        <f>IF(N96="základní",J96,0)</f>
        <v>0</v>
      </c>
      <c r="BF96" s="184">
        <f>IF(N96="snížená",J96,0)</f>
        <v>0</v>
      </c>
      <c r="BG96" s="184">
        <f>IF(N96="zákl. přenesená",J96,0)</f>
        <v>0</v>
      </c>
      <c r="BH96" s="184">
        <f>IF(N96="sníž. přenesená",J96,0)</f>
        <v>0</v>
      </c>
      <c r="BI96" s="184">
        <f>IF(N96="nulová",J96,0)</f>
        <v>0</v>
      </c>
      <c r="BJ96" s="16" t="s">
        <v>75</v>
      </c>
      <c r="BK96" s="184">
        <f>ROUND(I96*H96,2)</f>
        <v>0</v>
      </c>
      <c r="BL96" s="16" t="s">
        <v>128</v>
      </c>
      <c r="BM96" s="16" t="s">
        <v>728</v>
      </c>
    </row>
    <row r="97" spans="2:65" s="11" customFormat="1" ht="10">
      <c r="B97" s="185"/>
      <c r="C97" s="186"/>
      <c r="D97" s="187" t="s">
        <v>130</v>
      </c>
      <c r="E97" s="188" t="s">
        <v>1</v>
      </c>
      <c r="F97" s="189" t="s">
        <v>251</v>
      </c>
      <c r="G97" s="186"/>
      <c r="H97" s="188" t="s">
        <v>1</v>
      </c>
      <c r="I97" s="190"/>
      <c r="J97" s="186"/>
      <c r="K97" s="186"/>
      <c r="L97" s="191"/>
      <c r="M97" s="192"/>
      <c r="N97" s="193"/>
      <c r="O97" s="193"/>
      <c r="P97" s="193"/>
      <c r="Q97" s="193"/>
      <c r="R97" s="193"/>
      <c r="S97" s="193"/>
      <c r="T97" s="194"/>
      <c r="AT97" s="195" t="s">
        <v>130</v>
      </c>
      <c r="AU97" s="195" t="s">
        <v>77</v>
      </c>
      <c r="AV97" s="11" t="s">
        <v>75</v>
      </c>
      <c r="AW97" s="11" t="s">
        <v>30</v>
      </c>
      <c r="AX97" s="11" t="s">
        <v>67</v>
      </c>
      <c r="AY97" s="195" t="s">
        <v>120</v>
      </c>
    </row>
    <row r="98" spans="2:65" s="12" customFormat="1" ht="10">
      <c r="B98" s="196"/>
      <c r="C98" s="197"/>
      <c r="D98" s="187" t="s">
        <v>130</v>
      </c>
      <c r="E98" s="198" t="s">
        <v>718</v>
      </c>
      <c r="F98" s="199" t="s">
        <v>128</v>
      </c>
      <c r="G98" s="197"/>
      <c r="H98" s="200">
        <v>4</v>
      </c>
      <c r="I98" s="201"/>
      <c r="J98" s="197"/>
      <c r="K98" s="197"/>
      <c r="L98" s="202"/>
      <c r="M98" s="203"/>
      <c r="N98" s="204"/>
      <c r="O98" s="204"/>
      <c r="P98" s="204"/>
      <c r="Q98" s="204"/>
      <c r="R98" s="204"/>
      <c r="S98" s="204"/>
      <c r="T98" s="205"/>
      <c r="AT98" s="206" t="s">
        <v>130</v>
      </c>
      <c r="AU98" s="206" t="s">
        <v>77</v>
      </c>
      <c r="AV98" s="12" t="s">
        <v>77</v>
      </c>
      <c r="AW98" s="12" t="s">
        <v>30</v>
      </c>
      <c r="AX98" s="12" t="s">
        <v>75</v>
      </c>
      <c r="AY98" s="206" t="s">
        <v>120</v>
      </c>
    </row>
    <row r="99" spans="2:65" s="1" customFormat="1" ht="22.5" customHeight="1">
      <c r="B99" s="33"/>
      <c r="C99" s="173" t="s">
        <v>77</v>
      </c>
      <c r="D99" s="173" t="s">
        <v>123</v>
      </c>
      <c r="E99" s="174" t="s">
        <v>729</v>
      </c>
      <c r="F99" s="175" t="s">
        <v>730</v>
      </c>
      <c r="G99" s="176" t="s">
        <v>126</v>
      </c>
      <c r="H99" s="177">
        <v>4</v>
      </c>
      <c r="I99" s="178"/>
      <c r="J99" s="179">
        <f>ROUND(I99*H99,2)</f>
        <v>0</v>
      </c>
      <c r="K99" s="175" t="s">
        <v>127</v>
      </c>
      <c r="L99" s="37"/>
      <c r="M99" s="180" t="s">
        <v>1</v>
      </c>
      <c r="N99" s="181" t="s">
        <v>38</v>
      </c>
      <c r="O99" s="59"/>
      <c r="P99" s="182">
        <f>O99*H99</f>
        <v>0</v>
      </c>
      <c r="Q99" s="182">
        <v>0</v>
      </c>
      <c r="R99" s="182">
        <f>Q99*H99</f>
        <v>0</v>
      </c>
      <c r="S99" s="182">
        <v>0.57999999999999996</v>
      </c>
      <c r="T99" s="183">
        <f>S99*H99</f>
        <v>2.3199999999999998</v>
      </c>
      <c r="AR99" s="16" t="s">
        <v>128</v>
      </c>
      <c r="AT99" s="16" t="s">
        <v>123</v>
      </c>
      <c r="AU99" s="16" t="s">
        <v>77</v>
      </c>
      <c r="AY99" s="16" t="s">
        <v>120</v>
      </c>
      <c r="BE99" s="184">
        <f>IF(N99="základní",J99,0)</f>
        <v>0</v>
      </c>
      <c r="BF99" s="184">
        <f>IF(N99="snížená",J99,0)</f>
        <v>0</v>
      </c>
      <c r="BG99" s="184">
        <f>IF(N99="zákl. přenesená",J99,0)</f>
        <v>0</v>
      </c>
      <c r="BH99" s="184">
        <f>IF(N99="sníž. přenesená",J99,0)</f>
        <v>0</v>
      </c>
      <c r="BI99" s="184">
        <f>IF(N99="nulová",J99,0)</f>
        <v>0</v>
      </c>
      <c r="BJ99" s="16" t="s">
        <v>75</v>
      </c>
      <c r="BK99" s="184">
        <f>ROUND(I99*H99,2)</f>
        <v>0</v>
      </c>
      <c r="BL99" s="16" t="s">
        <v>128</v>
      </c>
      <c r="BM99" s="16" t="s">
        <v>731</v>
      </c>
    </row>
    <row r="100" spans="2:65" s="11" customFormat="1" ht="10">
      <c r="B100" s="185"/>
      <c r="C100" s="186"/>
      <c r="D100" s="187" t="s">
        <v>130</v>
      </c>
      <c r="E100" s="188" t="s">
        <v>1</v>
      </c>
      <c r="F100" s="189" t="s">
        <v>251</v>
      </c>
      <c r="G100" s="186"/>
      <c r="H100" s="188" t="s">
        <v>1</v>
      </c>
      <c r="I100" s="190"/>
      <c r="J100" s="186"/>
      <c r="K100" s="186"/>
      <c r="L100" s="191"/>
      <c r="M100" s="192"/>
      <c r="N100" s="193"/>
      <c r="O100" s="193"/>
      <c r="P100" s="193"/>
      <c r="Q100" s="193"/>
      <c r="R100" s="193"/>
      <c r="S100" s="193"/>
      <c r="T100" s="194"/>
      <c r="AT100" s="195" t="s">
        <v>130</v>
      </c>
      <c r="AU100" s="195" t="s">
        <v>77</v>
      </c>
      <c r="AV100" s="11" t="s">
        <v>75</v>
      </c>
      <c r="AW100" s="11" t="s">
        <v>30</v>
      </c>
      <c r="AX100" s="11" t="s">
        <v>67</v>
      </c>
      <c r="AY100" s="195" t="s">
        <v>120</v>
      </c>
    </row>
    <row r="101" spans="2:65" s="12" customFormat="1" ht="10">
      <c r="B101" s="196"/>
      <c r="C101" s="197"/>
      <c r="D101" s="187" t="s">
        <v>130</v>
      </c>
      <c r="E101" s="198" t="s">
        <v>1</v>
      </c>
      <c r="F101" s="199" t="s">
        <v>718</v>
      </c>
      <c r="G101" s="197"/>
      <c r="H101" s="200">
        <v>4</v>
      </c>
      <c r="I101" s="201"/>
      <c r="J101" s="197"/>
      <c r="K101" s="197"/>
      <c r="L101" s="202"/>
      <c r="M101" s="203"/>
      <c r="N101" s="204"/>
      <c r="O101" s="204"/>
      <c r="P101" s="204"/>
      <c r="Q101" s="204"/>
      <c r="R101" s="204"/>
      <c r="S101" s="204"/>
      <c r="T101" s="205"/>
      <c r="AT101" s="206" t="s">
        <v>130</v>
      </c>
      <c r="AU101" s="206" t="s">
        <v>77</v>
      </c>
      <c r="AV101" s="12" t="s">
        <v>77</v>
      </c>
      <c r="AW101" s="12" t="s">
        <v>30</v>
      </c>
      <c r="AX101" s="12" t="s">
        <v>75</v>
      </c>
      <c r="AY101" s="206" t="s">
        <v>120</v>
      </c>
    </row>
    <row r="102" spans="2:65" s="1" customFormat="1" ht="22.5" customHeight="1">
      <c r="B102" s="33"/>
      <c r="C102" s="173" t="s">
        <v>142</v>
      </c>
      <c r="D102" s="173" t="s">
        <v>123</v>
      </c>
      <c r="E102" s="174" t="s">
        <v>289</v>
      </c>
      <c r="F102" s="175" t="s">
        <v>290</v>
      </c>
      <c r="G102" s="176" t="s">
        <v>291</v>
      </c>
      <c r="H102" s="177">
        <v>4</v>
      </c>
      <c r="I102" s="178"/>
      <c r="J102" s="179">
        <f>ROUND(I102*H102,2)</f>
        <v>0</v>
      </c>
      <c r="K102" s="175" t="s">
        <v>127</v>
      </c>
      <c r="L102" s="37"/>
      <c r="M102" s="180" t="s">
        <v>1</v>
      </c>
      <c r="N102" s="181" t="s">
        <v>38</v>
      </c>
      <c r="O102" s="59"/>
      <c r="P102" s="182">
        <f>O102*H102</f>
        <v>0</v>
      </c>
      <c r="Q102" s="182">
        <v>0</v>
      </c>
      <c r="R102" s="182">
        <f>Q102*H102</f>
        <v>0</v>
      </c>
      <c r="S102" s="182">
        <v>0.20499999999999999</v>
      </c>
      <c r="T102" s="183">
        <f>S102*H102</f>
        <v>0.82</v>
      </c>
      <c r="AR102" s="16" t="s">
        <v>128</v>
      </c>
      <c r="AT102" s="16" t="s">
        <v>123</v>
      </c>
      <c r="AU102" s="16" t="s">
        <v>77</v>
      </c>
      <c r="AY102" s="16" t="s">
        <v>120</v>
      </c>
      <c r="BE102" s="184">
        <f>IF(N102="základní",J102,0)</f>
        <v>0</v>
      </c>
      <c r="BF102" s="184">
        <f>IF(N102="snížená",J102,0)</f>
        <v>0</v>
      </c>
      <c r="BG102" s="184">
        <f>IF(N102="zákl. přenesená",J102,0)</f>
        <v>0</v>
      </c>
      <c r="BH102" s="184">
        <f>IF(N102="sníž. přenesená",J102,0)</f>
        <v>0</v>
      </c>
      <c r="BI102" s="184">
        <f>IF(N102="nulová",J102,0)</f>
        <v>0</v>
      </c>
      <c r="BJ102" s="16" t="s">
        <v>75</v>
      </c>
      <c r="BK102" s="184">
        <f>ROUND(I102*H102,2)</f>
        <v>0</v>
      </c>
      <c r="BL102" s="16" t="s">
        <v>128</v>
      </c>
      <c r="BM102" s="16" t="s">
        <v>732</v>
      </c>
    </row>
    <row r="103" spans="2:65" s="11" customFormat="1" ht="10">
      <c r="B103" s="185"/>
      <c r="C103" s="186"/>
      <c r="D103" s="187" t="s">
        <v>130</v>
      </c>
      <c r="E103" s="188" t="s">
        <v>1</v>
      </c>
      <c r="F103" s="189" t="s">
        <v>251</v>
      </c>
      <c r="G103" s="186"/>
      <c r="H103" s="188" t="s">
        <v>1</v>
      </c>
      <c r="I103" s="190"/>
      <c r="J103" s="186"/>
      <c r="K103" s="186"/>
      <c r="L103" s="191"/>
      <c r="M103" s="192"/>
      <c r="N103" s="193"/>
      <c r="O103" s="193"/>
      <c r="P103" s="193"/>
      <c r="Q103" s="193"/>
      <c r="R103" s="193"/>
      <c r="S103" s="193"/>
      <c r="T103" s="194"/>
      <c r="AT103" s="195" t="s">
        <v>130</v>
      </c>
      <c r="AU103" s="195" t="s">
        <v>77</v>
      </c>
      <c r="AV103" s="11" t="s">
        <v>75</v>
      </c>
      <c r="AW103" s="11" t="s">
        <v>30</v>
      </c>
      <c r="AX103" s="11" t="s">
        <v>67</v>
      </c>
      <c r="AY103" s="195" t="s">
        <v>120</v>
      </c>
    </row>
    <row r="104" spans="2:65" s="12" customFormat="1" ht="10">
      <c r="B104" s="196"/>
      <c r="C104" s="197"/>
      <c r="D104" s="187" t="s">
        <v>130</v>
      </c>
      <c r="E104" s="198" t="s">
        <v>719</v>
      </c>
      <c r="F104" s="199" t="s">
        <v>128</v>
      </c>
      <c r="G104" s="197"/>
      <c r="H104" s="200">
        <v>4</v>
      </c>
      <c r="I104" s="201"/>
      <c r="J104" s="197"/>
      <c r="K104" s="197"/>
      <c r="L104" s="202"/>
      <c r="M104" s="203"/>
      <c r="N104" s="204"/>
      <c r="O104" s="204"/>
      <c r="P104" s="204"/>
      <c r="Q104" s="204"/>
      <c r="R104" s="204"/>
      <c r="S104" s="204"/>
      <c r="T104" s="205"/>
      <c r="AT104" s="206" t="s">
        <v>130</v>
      </c>
      <c r="AU104" s="206" t="s">
        <v>77</v>
      </c>
      <c r="AV104" s="12" t="s">
        <v>77</v>
      </c>
      <c r="AW104" s="12" t="s">
        <v>30</v>
      </c>
      <c r="AX104" s="12" t="s">
        <v>75</v>
      </c>
      <c r="AY104" s="206" t="s">
        <v>120</v>
      </c>
    </row>
    <row r="105" spans="2:65" s="1" customFormat="1" ht="16.5" customHeight="1">
      <c r="B105" s="33"/>
      <c r="C105" s="173" t="s">
        <v>128</v>
      </c>
      <c r="D105" s="173" t="s">
        <v>123</v>
      </c>
      <c r="E105" s="174" t="s">
        <v>733</v>
      </c>
      <c r="F105" s="175" t="s">
        <v>734</v>
      </c>
      <c r="G105" s="176" t="s">
        <v>296</v>
      </c>
      <c r="H105" s="177">
        <v>358.8</v>
      </c>
      <c r="I105" s="178"/>
      <c r="J105" s="179">
        <f>ROUND(I105*H105,2)</f>
        <v>0</v>
      </c>
      <c r="K105" s="175" t="s">
        <v>127</v>
      </c>
      <c r="L105" s="37"/>
      <c r="M105" s="180" t="s">
        <v>1</v>
      </c>
      <c r="N105" s="181" t="s">
        <v>38</v>
      </c>
      <c r="O105" s="59"/>
      <c r="P105" s="182">
        <f>O105*H105</f>
        <v>0</v>
      </c>
      <c r="Q105" s="182">
        <v>0</v>
      </c>
      <c r="R105" s="182">
        <f>Q105*H105</f>
        <v>0</v>
      </c>
      <c r="S105" s="182">
        <v>0</v>
      </c>
      <c r="T105" s="183">
        <f>S105*H105</f>
        <v>0</v>
      </c>
      <c r="AR105" s="16" t="s">
        <v>128</v>
      </c>
      <c r="AT105" s="16" t="s">
        <v>123</v>
      </c>
      <c r="AU105" s="16" t="s">
        <v>77</v>
      </c>
      <c r="AY105" s="16" t="s">
        <v>120</v>
      </c>
      <c r="BE105" s="184">
        <f>IF(N105="základní",J105,0)</f>
        <v>0</v>
      </c>
      <c r="BF105" s="184">
        <f>IF(N105="snížená",J105,0)</f>
        <v>0</v>
      </c>
      <c r="BG105" s="184">
        <f>IF(N105="zákl. přenesená",J105,0)</f>
        <v>0</v>
      </c>
      <c r="BH105" s="184">
        <f>IF(N105="sníž. přenesená",J105,0)</f>
        <v>0</v>
      </c>
      <c r="BI105" s="184">
        <f>IF(N105="nulová",J105,0)</f>
        <v>0</v>
      </c>
      <c r="BJ105" s="16" t="s">
        <v>75</v>
      </c>
      <c r="BK105" s="184">
        <f>ROUND(I105*H105,2)</f>
        <v>0</v>
      </c>
      <c r="BL105" s="16" t="s">
        <v>128</v>
      </c>
      <c r="BM105" s="16" t="s">
        <v>735</v>
      </c>
    </row>
    <row r="106" spans="2:65" s="11" customFormat="1" ht="10">
      <c r="B106" s="185"/>
      <c r="C106" s="186"/>
      <c r="D106" s="187" t="s">
        <v>130</v>
      </c>
      <c r="E106" s="188" t="s">
        <v>1</v>
      </c>
      <c r="F106" s="189" t="s">
        <v>251</v>
      </c>
      <c r="G106" s="186"/>
      <c r="H106" s="188" t="s">
        <v>1</v>
      </c>
      <c r="I106" s="190"/>
      <c r="J106" s="186"/>
      <c r="K106" s="186"/>
      <c r="L106" s="191"/>
      <c r="M106" s="192"/>
      <c r="N106" s="193"/>
      <c r="O106" s="193"/>
      <c r="P106" s="193"/>
      <c r="Q106" s="193"/>
      <c r="R106" s="193"/>
      <c r="S106" s="193"/>
      <c r="T106" s="194"/>
      <c r="AT106" s="195" t="s">
        <v>130</v>
      </c>
      <c r="AU106" s="195" t="s">
        <v>77</v>
      </c>
      <c r="AV106" s="11" t="s">
        <v>75</v>
      </c>
      <c r="AW106" s="11" t="s">
        <v>30</v>
      </c>
      <c r="AX106" s="11" t="s">
        <v>67</v>
      </c>
      <c r="AY106" s="195" t="s">
        <v>120</v>
      </c>
    </row>
    <row r="107" spans="2:65" s="12" customFormat="1" ht="10">
      <c r="B107" s="196"/>
      <c r="C107" s="197"/>
      <c r="D107" s="187" t="s">
        <v>130</v>
      </c>
      <c r="E107" s="198" t="s">
        <v>236</v>
      </c>
      <c r="F107" s="199" t="s">
        <v>708</v>
      </c>
      <c r="G107" s="197"/>
      <c r="H107" s="200">
        <v>358.8</v>
      </c>
      <c r="I107" s="201"/>
      <c r="J107" s="197"/>
      <c r="K107" s="197"/>
      <c r="L107" s="202"/>
      <c r="M107" s="203"/>
      <c r="N107" s="204"/>
      <c r="O107" s="204"/>
      <c r="P107" s="204"/>
      <c r="Q107" s="204"/>
      <c r="R107" s="204"/>
      <c r="S107" s="204"/>
      <c r="T107" s="205"/>
      <c r="AT107" s="206" t="s">
        <v>130</v>
      </c>
      <c r="AU107" s="206" t="s">
        <v>77</v>
      </c>
      <c r="AV107" s="12" t="s">
        <v>77</v>
      </c>
      <c r="AW107" s="12" t="s">
        <v>30</v>
      </c>
      <c r="AX107" s="12" t="s">
        <v>75</v>
      </c>
      <c r="AY107" s="206" t="s">
        <v>120</v>
      </c>
    </row>
    <row r="108" spans="2:65" s="1" customFormat="1" ht="22.5" customHeight="1">
      <c r="B108" s="33"/>
      <c r="C108" s="173" t="s">
        <v>134</v>
      </c>
      <c r="D108" s="173" t="s">
        <v>123</v>
      </c>
      <c r="E108" s="174" t="s">
        <v>736</v>
      </c>
      <c r="F108" s="175" t="s">
        <v>737</v>
      </c>
      <c r="G108" s="176" t="s">
        <v>296</v>
      </c>
      <c r="H108" s="177">
        <v>358.8</v>
      </c>
      <c r="I108" s="178"/>
      <c r="J108" s="179">
        <f>ROUND(I108*H108,2)</f>
        <v>0</v>
      </c>
      <c r="K108" s="175" t="s">
        <v>127</v>
      </c>
      <c r="L108" s="37"/>
      <c r="M108" s="180" t="s">
        <v>1</v>
      </c>
      <c r="N108" s="181" t="s">
        <v>38</v>
      </c>
      <c r="O108" s="59"/>
      <c r="P108" s="182">
        <f>O108*H108</f>
        <v>0</v>
      </c>
      <c r="Q108" s="182">
        <v>0</v>
      </c>
      <c r="R108" s="182">
        <f>Q108*H108</f>
        <v>0</v>
      </c>
      <c r="S108" s="182">
        <v>0</v>
      </c>
      <c r="T108" s="183">
        <f>S108*H108</f>
        <v>0</v>
      </c>
      <c r="AR108" s="16" t="s">
        <v>128</v>
      </c>
      <c r="AT108" s="16" t="s">
        <v>123</v>
      </c>
      <c r="AU108" s="16" t="s">
        <v>77</v>
      </c>
      <c r="AY108" s="16" t="s">
        <v>120</v>
      </c>
      <c r="BE108" s="184">
        <f>IF(N108="základní",J108,0)</f>
        <v>0</v>
      </c>
      <c r="BF108" s="184">
        <f>IF(N108="snížená",J108,0)</f>
        <v>0</v>
      </c>
      <c r="BG108" s="184">
        <f>IF(N108="zákl. přenesená",J108,0)</f>
        <v>0</v>
      </c>
      <c r="BH108" s="184">
        <f>IF(N108="sníž. přenesená",J108,0)</f>
        <v>0</v>
      </c>
      <c r="BI108" s="184">
        <f>IF(N108="nulová",J108,0)</f>
        <v>0</v>
      </c>
      <c r="BJ108" s="16" t="s">
        <v>75</v>
      </c>
      <c r="BK108" s="184">
        <f>ROUND(I108*H108,2)</f>
        <v>0</v>
      </c>
      <c r="BL108" s="16" t="s">
        <v>128</v>
      </c>
      <c r="BM108" s="16" t="s">
        <v>738</v>
      </c>
    </row>
    <row r="109" spans="2:65" s="12" customFormat="1" ht="10">
      <c r="B109" s="196"/>
      <c r="C109" s="197"/>
      <c r="D109" s="187" t="s">
        <v>130</v>
      </c>
      <c r="E109" s="198" t="s">
        <v>1</v>
      </c>
      <c r="F109" s="199" t="s">
        <v>236</v>
      </c>
      <c r="G109" s="197"/>
      <c r="H109" s="200">
        <v>358.8</v>
      </c>
      <c r="I109" s="201"/>
      <c r="J109" s="197"/>
      <c r="K109" s="197"/>
      <c r="L109" s="202"/>
      <c r="M109" s="203"/>
      <c r="N109" s="204"/>
      <c r="O109" s="204"/>
      <c r="P109" s="204"/>
      <c r="Q109" s="204"/>
      <c r="R109" s="204"/>
      <c r="S109" s="204"/>
      <c r="T109" s="205"/>
      <c r="AT109" s="206" t="s">
        <v>130</v>
      </c>
      <c r="AU109" s="206" t="s">
        <v>77</v>
      </c>
      <c r="AV109" s="12" t="s">
        <v>77</v>
      </c>
      <c r="AW109" s="12" t="s">
        <v>30</v>
      </c>
      <c r="AX109" s="12" t="s">
        <v>75</v>
      </c>
      <c r="AY109" s="206" t="s">
        <v>120</v>
      </c>
    </row>
    <row r="110" spans="2:65" s="1" customFormat="1" ht="16.5" customHeight="1">
      <c r="B110" s="33"/>
      <c r="C110" s="173" t="s">
        <v>152</v>
      </c>
      <c r="D110" s="173" t="s">
        <v>123</v>
      </c>
      <c r="E110" s="174" t="s">
        <v>739</v>
      </c>
      <c r="F110" s="175" t="s">
        <v>740</v>
      </c>
      <c r="G110" s="176" t="s">
        <v>126</v>
      </c>
      <c r="H110" s="177">
        <v>307.20999999999998</v>
      </c>
      <c r="I110" s="178"/>
      <c r="J110" s="179">
        <f>ROUND(I110*H110,2)</f>
        <v>0</v>
      </c>
      <c r="K110" s="175" t="s">
        <v>127</v>
      </c>
      <c r="L110" s="37"/>
      <c r="M110" s="180" t="s">
        <v>1</v>
      </c>
      <c r="N110" s="181" t="s">
        <v>38</v>
      </c>
      <c r="O110" s="59"/>
      <c r="P110" s="182">
        <f>O110*H110</f>
        <v>0</v>
      </c>
      <c r="Q110" s="182">
        <v>6.9999999999999999E-4</v>
      </c>
      <c r="R110" s="182">
        <f>Q110*H110</f>
        <v>0.21504699999999999</v>
      </c>
      <c r="S110" s="182">
        <v>0</v>
      </c>
      <c r="T110" s="183">
        <f>S110*H110</f>
        <v>0</v>
      </c>
      <c r="AR110" s="16" t="s">
        <v>128</v>
      </c>
      <c r="AT110" s="16" t="s">
        <v>123</v>
      </c>
      <c r="AU110" s="16" t="s">
        <v>77</v>
      </c>
      <c r="AY110" s="16" t="s">
        <v>120</v>
      </c>
      <c r="BE110" s="184">
        <f>IF(N110="základní",J110,0)</f>
        <v>0</v>
      </c>
      <c r="BF110" s="184">
        <f>IF(N110="snížená",J110,0)</f>
        <v>0</v>
      </c>
      <c r="BG110" s="184">
        <f>IF(N110="zákl. přenesená",J110,0)</f>
        <v>0</v>
      </c>
      <c r="BH110" s="184">
        <f>IF(N110="sníž. přenesená",J110,0)</f>
        <v>0</v>
      </c>
      <c r="BI110" s="184">
        <f>IF(N110="nulová",J110,0)</f>
        <v>0</v>
      </c>
      <c r="BJ110" s="16" t="s">
        <v>75</v>
      </c>
      <c r="BK110" s="184">
        <f>ROUND(I110*H110,2)</f>
        <v>0</v>
      </c>
      <c r="BL110" s="16" t="s">
        <v>128</v>
      </c>
      <c r="BM110" s="16" t="s">
        <v>741</v>
      </c>
    </row>
    <row r="111" spans="2:65" s="11" customFormat="1" ht="10">
      <c r="B111" s="185"/>
      <c r="C111" s="186"/>
      <c r="D111" s="187" t="s">
        <v>130</v>
      </c>
      <c r="E111" s="188" t="s">
        <v>1</v>
      </c>
      <c r="F111" s="189" t="s">
        <v>742</v>
      </c>
      <c r="G111" s="186"/>
      <c r="H111" s="188" t="s">
        <v>1</v>
      </c>
      <c r="I111" s="190"/>
      <c r="J111" s="186"/>
      <c r="K111" s="186"/>
      <c r="L111" s="191"/>
      <c r="M111" s="192"/>
      <c r="N111" s="193"/>
      <c r="O111" s="193"/>
      <c r="P111" s="193"/>
      <c r="Q111" s="193"/>
      <c r="R111" s="193"/>
      <c r="S111" s="193"/>
      <c r="T111" s="194"/>
      <c r="AT111" s="195" t="s">
        <v>130</v>
      </c>
      <c r="AU111" s="195" t="s">
        <v>77</v>
      </c>
      <c r="AV111" s="11" t="s">
        <v>75</v>
      </c>
      <c r="AW111" s="11" t="s">
        <v>30</v>
      </c>
      <c r="AX111" s="11" t="s">
        <v>67</v>
      </c>
      <c r="AY111" s="195" t="s">
        <v>120</v>
      </c>
    </row>
    <row r="112" spans="2:65" s="12" customFormat="1" ht="10">
      <c r="B112" s="196"/>
      <c r="C112" s="197"/>
      <c r="D112" s="187" t="s">
        <v>130</v>
      </c>
      <c r="E112" s="198" t="s">
        <v>710</v>
      </c>
      <c r="F112" s="199" t="s">
        <v>711</v>
      </c>
      <c r="G112" s="197"/>
      <c r="H112" s="200">
        <v>307.20999999999998</v>
      </c>
      <c r="I112" s="201"/>
      <c r="J112" s="197"/>
      <c r="K112" s="197"/>
      <c r="L112" s="202"/>
      <c r="M112" s="203"/>
      <c r="N112" s="204"/>
      <c r="O112" s="204"/>
      <c r="P112" s="204"/>
      <c r="Q112" s="204"/>
      <c r="R112" s="204"/>
      <c r="S112" s="204"/>
      <c r="T112" s="205"/>
      <c r="AT112" s="206" t="s">
        <v>130</v>
      </c>
      <c r="AU112" s="206" t="s">
        <v>77</v>
      </c>
      <c r="AV112" s="12" t="s">
        <v>77</v>
      </c>
      <c r="AW112" s="12" t="s">
        <v>30</v>
      </c>
      <c r="AX112" s="12" t="s">
        <v>75</v>
      </c>
      <c r="AY112" s="206" t="s">
        <v>120</v>
      </c>
    </row>
    <row r="113" spans="2:65" s="1" customFormat="1" ht="16.5" customHeight="1">
      <c r="B113" s="33"/>
      <c r="C113" s="173" t="s">
        <v>156</v>
      </c>
      <c r="D113" s="173" t="s">
        <v>123</v>
      </c>
      <c r="E113" s="174" t="s">
        <v>743</v>
      </c>
      <c r="F113" s="175" t="s">
        <v>744</v>
      </c>
      <c r="G113" s="176" t="s">
        <v>126</v>
      </c>
      <c r="H113" s="177">
        <v>307.20999999999998</v>
      </c>
      <c r="I113" s="178"/>
      <c r="J113" s="179">
        <f>ROUND(I113*H113,2)</f>
        <v>0</v>
      </c>
      <c r="K113" s="175" t="s">
        <v>127</v>
      </c>
      <c r="L113" s="37"/>
      <c r="M113" s="180" t="s">
        <v>1</v>
      </c>
      <c r="N113" s="181" t="s">
        <v>38</v>
      </c>
      <c r="O113" s="59"/>
      <c r="P113" s="182">
        <f>O113*H113</f>
        <v>0</v>
      </c>
      <c r="Q113" s="182">
        <v>0</v>
      </c>
      <c r="R113" s="182">
        <f>Q113*H113</f>
        <v>0</v>
      </c>
      <c r="S113" s="182">
        <v>0</v>
      </c>
      <c r="T113" s="183">
        <f>S113*H113</f>
        <v>0</v>
      </c>
      <c r="AR113" s="16" t="s">
        <v>128</v>
      </c>
      <c r="AT113" s="16" t="s">
        <v>123</v>
      </c>
      <c r="AU113" s="16" t="s">
        <v>77</v>
      </c>
      <c r="AY113" s="16" t="s">
        <v>120</v>
      </c>
      <c r="BE113" s="184">
        <f>IF(N113="základní",J113,0)</f>
        <v>0</v>
      </c>
      <c r="BF113" s="184">
        <f>IF(N113="snížená",J113,0)</f>
        <v>0</v>
      </c>
      <c r="BG113" s="184">
        <f>IF(N113="zákl. přenesená",J113,0)</f>
        <v>0</v>
      </c>
      <c r="BH113" s="184">
        <f>IF(N113="sníž. přenesená",J113,0)</f>
        <v>0</v>
      </c>
      <c r="BI113" s="184">
        <f>IF(N113="nulová",J113,0)</f>
        <v>0</v>
      </c>
      <c r="BJ113" s="16" t="s">
        <v>75</v>
      </c>
      <c r="BK113" s="184">
        <f>ROUND(I113*H113,2)</f>
        <v>0</v>
      </c>
      <c r="BL113" s="16" t="s">
        <v>128</v>
      </c>
      <c r="BM113" s="16" t="s">
        <v>745</v>
      </c>
    </row>
    <row r="114" spans="2:65" s="12" customFormat="1" ht="10">
      <c r="B114" s="196"/>
      <c r="C114" s="197"/>
      <c r="D114" s="187" t="s">
        <v>130</v>
      </c>
      <c r="E114" s="198" t="s">
        <v>1</v>
      </c>
      <c r="F114" s="199" t="s">
        <v>710</v>
      </c>
      <c r="G114" s="197"/>
      <c r="H114" s="200">
        <v>307.20999999999998</v>
      </c>
      <c r="I114" s="201"/>
      <c r="J114" s="197"/>
      <c r="K114" s="197"/>
      <c r="L114" s="202"/>
      <c r="M114" s="203"/>
      <c r="N114" s="204"/>
      <c r="O114" s="204"/>
      <c r="P114" s="204"/>
      <c r="Q114" s="204"/>
      <c r="R114" s="204"/>
      <c r="S114" s="204"/>
      <c r="T114" s="205"/>
      <c r="AT114" s="206" t="s">
        <v>130</v>
      </c>
      <c r="AU114" s="206" t="s">
        <v>77</v>
      </c>
      <c r="AV114" s="12" t="s">
        <v>77</v>
      </c>
      <c r="AW114" s="12" t="s">
        <v>30</v>
      </c>
      <c r="AX114" s="12" t="s">
        <v>75</v>
      </c>
      <c r="AY114" s="206" t="s">
        <v>120</v>
      </c>
    </row>
    <row r="115" spans="2:65" s="1" customFormat="1" ht="16.5" customHeight="1">
      <c r="B115" s="33"/>
      <c r="C115" s="173" t="s">
        <v>160</v>
      </c>
      <c r="D115" s="173" t="s">
        <v>123</v>
      </c>
      <c r="E115" s="174" t="s">
        <v>746</v>
      </c>
      <c r="F115" s="175" t="s">
        <v>747</v>
      </c>
      <c r="G115" s="176" t="s">
        <v>296</v>
      </c>
      <c r="H115" s="177">
        <v>3.0720000000000001</v>
      </c>
      <c r="I115" s="178"/>
      <c r="J115" s="179">
        <f>ROUND(I115*H115,2)</f>
        <v>0</v>
      </c>
      <c r="K115" s="175" t="s">
        <v>127</v>
      </c>
      <c r="L115" s="37"/>
      <c r="M115" s="180" t="s">
        <v>1</v>
      </c>
      <c r="N115" s="181" t="s">
        <v>38</v>
      </c>
      <c r="O115" s="59"/>
      <c r="P115" s="182">
        <f>O115*H115</f>
        <v>0</v>
      </c>
      <c r="Q115" s="182">
        <v>4.6000000000000001E-4</v>
      </c>
      <c r="R115" s="182">
        <f>Q115*H115</f>
        <v>1.4131200000000001E-3</v>
      </c>
      <c r="S115" s="182">
        <v>0</v>
      </c>
      <c r="T115" s="183">
        <f>S115*H115</f>
        <v>0</v>
      </c>
      <c r="AR115" s="16" t="s">
        <v>128</v>
      </c>
      <c r="AT115" s="16" t="s">
        <v>123</v>
      </c>
      <c r="AU115" s="16" t="s">
        <v>77</v>
      </c>
      <c r="AY115" s="16" t="s">
        <v>120</v>
      </c>
      <c r="BE115" s="184">
        <f>IF(N115="základní",J115,0)</f>
        <v>0</v>
      </c>
      <c r="BF115" s="184">
        <f>IF(N115="snížená",J115,0)</f>
        <v>0</v>
      </c>
      <c r="BG115" s="184">
        <f>IF(N115="zákl. přenesená",J115,0)</f>
        <v>0</v>
      </c>
      <c r="BH115" s="184">
        <f>IF(N115="sníž. přenesená",J115,0)</f>
        <v>0</v>
      </c>
      <c r="BI115" s="184">
        <f>IF(N115="nulová",J115,0)</f>
        <v>0</v>
      </c>
      <c r="BJ115" s="16" t="s">
        <v>75</v>
      </c>
      <c r="BK115" s="184">
        <f>ROUND(I115*H115,2)</f>
        <v>0</v>
      </c>
      <c r="BL115" s="16" t="s">
        <v>128</v>
      </c>
      <c r="BM115" s="16" t="s">
        <v>748</v>
      </c>
    </row>
    <row r="116" spans="2:65" s="12" customFormat="1" ht="10">
      <c r="B116" s="196"/>
      <c r="C116" s="197"/>
      <c r="D116" s="187" t="s">
        <v>130</v>
      </c>
      <c r="E116" s="198" t="s">
        <v>712</v>
      </c>
      <c r="F116" s="199" t="s">
        <v>749</v>
      </c>
      <c r="G116" s="197"/>
      <c r="H116" s="200">
        <v>3.0720000000000001</v>
      </c>
      <c r="I116" s="201"/>
      <c r="J116" s="197"/>
      <c r="K116" s="197"/>
      <c r="L116" s="202"/>
      <c r="M116" s="203"/>
      <c r="N116" s="204"/>
      <c r="O116" s="204"/>
      <c r="P116" s="204"/>
      <c r="Q116" s="204"/>
      <c r="R116" s="204"/>
      <c r="S116" s="204"/>
      <c r="T116" s="205"/>
      <c r="AT116" s="206" t="s">
        <v>130</v>
      </c>
      <c r="AU116" s="206" t="s">
        <v>77</v>
      </c>
      <c r="AV116" s="12" t="s">
        <v>77</v>
      </c>
      <c r="AW116" s="12" t="s">
        <v>30</v>
      </c>
      <c r="AX116" s="12" t="s">
        <v>75</v>
      </c>
      <c r="AY116" s="206" t="s">
        <v>120</v>
      </c>
    </row>
    <row r="117" spans="2:65" s="1" customFormat="1" ht="22.5" customHeight="1">
      <c r="B117" s="33"/>
      <c r="C117" s="173" t="s">
        <v>121</v>
      </c>
      <c r="D117" s="173" t="s">
        <v>123</v>
      </c>
      <c r="E117" s="174" t="s">
        <v>750</v>
      </c>
      <c r="F117" s="175" t="s">
        <v>751</v>
      </c>
      <c r="G117" s="176" t="s">
        <v>296</v>
      </c>
      <c r="H117" s="177">
        <v>3.0720000000000001</v>
      </c>
      <c r="I117" s="178"/>
      <c r="J117" s="179">
        <f>ROUND(I117*H117,2)</f>
        <v>0</v>
      </c>
      <c r="K117" s="175" t="s">
        <v>127</v>
      </c>
      <c r="L117" s="37"/>
      <c r="M117" s="180" t="s">
        <v>1</v>
      </c>
      <c r="N117" s="181" t="s">
        <v>38</v>
      </c>
      <c r="O117" s="59"/>
      <c r="P117" s="182">
        <f>O117*H117</f>
        <v>0</v>
      </c>
      <c r="Q117" s="182">
        <v>0</v>
      </c>
      <c r="R117" s="182">
        <f>Q117*H117</f>
        <v>0</v>
      </c>
      <c r="S117" s="182">
        <v>0</v>
      </c>
      <c r="T117" s="183">
        <f>S117*H117</f>
        <v>0</v>
      </c>
      <c r="AR117" s="16" t="s">
        <v>128</v>
      </c>
      <c r="AT117" s="16" t="s">
        <v>123</v>
      </c>
      <c r="AU117" s="16" t="s">
        <v>77</v>
      </c>
      <c r="AY117" s="16" t="s">
        <v>120</v>
      </c>
      <c r="BE117" s="184">
        <f>IF(N117="základní",J117,0)</f>
        <v>0</v>
      </c>
      <c r="BF117" s="184">
        <f>IF(N117="snížená",J117,0)</f>
        <v>0</v>
      </c>
      <c r="BG117" s="184">
        <f>IF(N117="zákl. přenesená",J117,0)</f>
        <v>0</v>
      </c>
      <c r="BH117" s="184">
        <f>IF(N117="sníž. přenesená",J117,0)</f>
        <v>0</v>
      </c>
      <c r="BI117" s="184">
        <f>IF(N117="nulová",J117,0)</f>
        <v>0</v>
      </c>
      <c r="BJ117" s="16" t="s">
        <v>75</v>
      </c>
      <c r="BK117" s="184">
        <f>ROUND(I117*H117,2)</f>
        <v>0</v>
      </c>
      <c r="BL117" s="16" t="s">
        <v>128</v>
      </c>
      <c r="BM117" s="16" t="s">
        <v>752</v>
      </c>
    </row>
    <row r="118" spans="2:65" s="12" customFormat="1" ht="10">
      <c r="B118" s="196"/>
      <c r="C118" s="197"/>
      <c r="D118" s="187" t="s">
        <v>130</v>
      </c>
      <c r="E118" s="198" t="s">
        <v>1</v>
      </c>
      <c r="F118" s="199" t="s">
        <v>712</v>
      </c>
      <c r="G118" s="197"/>
      <c r="H118" s="200">
        <v>3.0720000000000001</v>
      </c>
      <c r="I118" s="201"/>
      <c r="J118" s="197"/>
      <c r="K118" s="197"/>
      <c r="L118" s="202"/>
      <c r="M118" s="203"/>
      <c r="N118" s="204"/>
      <c r="O118" s="204"/>
      <c r="P118" s="204"/>
      <c r="Q118" s="204"/>
      <c r="R118" s="204"/>
      <c r="S118" s="204"/>
      <c r="T118" s="205"/>
      <c r="AT118" s="206" t="s">
        <v>130</v>
      </c>
      <c r="AU118" s="206" t="s">
        <v>77</v>
      </c>
      <c r="AV118" s="12" t="s">
        <v>77</v>
      </c>
      <c r="AW118" s="12" t="s">
        <v>30</v>
      </c>
      <c r="AX118" s="12" t="s">
        <v>75</v>
      </c>
      <c r="AY118" s="206" t="s">
        <v>120</v>
      </c>
    </row>
    <row r="119" spans="2:65" s="1" customFormat="1" ht="22.5" customHeight="1">
      <c r="B119" s="33"/>
      <c r="C119" s="173" t="s">
        <v>171</v>
      </c>
      <c r="D119" s="173" t="s">
        <v>123</v>
      </c>
      <c r="E119" s="174" t="s">
        <v>309</v>
      </c>
      <c r="F119" s="175" t="s">
        <v>310</v>
      </c>
      <c r="G119" s="176" t="s">
        <v>296</v>
      </c>
      <c r="H119" s="177">
        <v>316.89999999999998</v>
      </c>
      <c r="I119" s="178"/>
      <c r="J119" s="179">
        <f>ROUND(I119*H119,2)</f>
        <v>0</v>
      </c>
      <c r="K119" s="175" t="s">
        <v>127</v>
      </c>
      <c r="L119" s="37"/>
      <c r="M119" s="180" t="s">
        <v>1</v>
      </c>
      <c r="N119" s="181" t="s">
        <v>38</v>
      </c>
      <c r="O119" s="59"/>
      <c r="P119" s="182">
        <f>O119*H119</f>
        <v>0</v>
      </c>
      <c r="Q119" s="182">
        <v>0</v>
      </c>
      <c r="R119" s="182">
        <f>Q119*H119</f>
        <v>0</v>
      </c>
      <c r="S119" s="182">
        <v>0</v>
      </c>
      <c r="T119" s="183">
        <f>S119*H119</f>
        <v>0</v>
      </c>
      <c r="AR119" s="16" t="s">
        <v>128</v>
      </c>
      <c r="AT119" s="16" t="s">
        <v>123</v>
      </c>
      <c r="AU119" s="16" t="s">
        <v>77</v>
      </c>
      <c r="AY119" s="16" t="s">
        <v>120</v>
      </c>
      <c r="BE119" s="184">
        <f>IF(N119="základní",J119,0)</f>
        <v>0</v>
      </c>
      <c r="BF119" s="184">
        <f>IF(N119="snížená",J119,0)</f>
        <v>0</v>
      </c>
      <c r="BG119" s="184">
        <f>IF(N119="zákl. přenesená",J119,0)</f>
        <v>0</v>
      </c>
      <c r="BH119" s="184">
        <f>IF(N119="sníž. přenesená",J119,0)</f>
        <v>0</v>
      </c>
      <c r="BI119" s="184">
        <f>IF(N119="nulová",J119,0)</f>
        <v>0</v>
      </c>
      <c r="BJ119" s="16" t="s">
        <v>75</v>
      </c>
      <c r="BK119" s="184">
        <f>ROUND(I119*H119,2)</f>
        <v>0</v>
      </c>
      <c r="BL119" s="16" t="s">
        <v>128</v>
      </c>
      <c r="BM119" s="16" t="s">
        <v>753</v>
      </c>
    </row>
    <row r="120" spans="2:65" s="12" customFormat="1" ht="10">
      <c r="B120" s="196"/>
      <c r="C120" s="197"/>
      <c r="D120" s="187" t="s">
        <v>130</v>
      </c>
      <c r="E120" s="198" t="s">
        <v>1</v>
      </c>
      <c r="F120" s="199" t="s">
        <v>754</v>
      </c>
      <c r="G120" s="197"/>
      <c r="H120" s="200">
        <v>316.89999999999998</v>
      </c>
      <c r="I120" s="201"/>
      <c r="J120" s="197"/>
      <c r="K120" s="197"/>
      <c r="L120" s="202"/>
      <c r="M120" s="203"/>
      <c r="N120" s="204"/>
      <c r="O120" s="204"/>
      <c r="P120" s="204"/>
      <c r="Q120" s="204"/>
      <c r="R120" s="204"/>
      <c r="S120" s="204"/>
      <c r="T120" s="205"/>
      <c r="AT120" s="206" t="s">
        <v>130</v>
      </c>
      <c r="AU120" s="206" t="s">
        <v>77</v>
      </c>
      <c r="AV120" s="12" t="s">
        <v>77</v>
      </c>
      <c r="AW120" s="12" t="s">
        <v>30</v>
      </c>
      <c r="AX120" s="12" t="s">
        <v>75</v>
      </c>
      <c r="AY120" s="206" t="s">
        <v>120</v>
      </c>
    </row>
    <row r="121" spans="2:65" s="1" customFormat="1" ht="22.5" customHeight="1">
      <c r="B121" s="33"/>
      <c r="C121" s="173" t="s">
        <v>175</v>
      </c>
      <c r="D121" s="173" t="s">
        <v>123</v>
      </c>
      <c r="E121" s="174" t="s">
        <v>315</v>
      </c>
      <c r="F121" s="175" t="s">
        <v>316</v>
      </c>
      <c r="G121" s="176" t="s">
        <v>296</v>
      </c>
      <c r="H121" s="177">
        <v>950.7</v>
      </c>
      <c r="I121" s="178"/>
      <c r="J121" s="179">
        <f>ROUND(I121*H121,2)</f>
        <v>0</v>
      </c>
      <c r="K121" s="175" t="s">
        <v>127</v>
      </c>
      <c r="L121" s="37"/>
      <c r="M121" s="180" t="s">
        <v>1</v>
      </c>
      <c r="N121" s="181" t="s">
        <v>38</v>
      </c>
      <c r="O121" s="59"/>
      <c r="P121" s="182">
        <f>O121*H121</f>
        <v>0</v>
      </c>
      <c r="Q121" s="182">
        <v>0</v>
      </c>
      <c r="R121" s="182">
        <f>Q121*H121</f>
        <v>0</v>
      </c>
      <c r="S121" s="182">
        <v>0</v>
      </c>
      <c r="T121" s="183">
        <f>S121*H121</f>
        <v>0</v>
      </c>
      <c r="AR121" s="16" t="s">
        <v>128</v>
      </c>
      <c r="AT121" s="16" t="s">
        <v>123</v>
      </c>
      <c r="AU121" s="16" t="s">
        <v>77</v>
      </c>
      <c r="AY121" s="16" t="s">
        <v>120</v>
      </c>
      <c r="BE121" s="184">
        <f>IF(N121="základní",J121,0)</f>
        <v>0</v>
      </c>
      <c r="BF121" s="184">
        <f>IF(N121="snížená",J121,0)</f>
        <v>0</v>
      </c>
      <c r="BG121" s="184">
        <f>IF(N121="zákl. přenesená",J121,0)</f>
        <v>0</v>
      </c>
      <c r="BH121" s="184">
        <f>IF(N121="sníž. přenesená",J121,0)</f>
        <v>0</v>
      </c>
      <c r="BI121" s="184">
        <f>IF(N121="nulová",J121,0)</f>
        <v>0</v>
      </c>
      <c r="BJ121" s="16" t="s">
        <v>75</v>
      </c>
      <c r="BK121" s="184">
        <f>ROUND(I121*H121,2)</f>
        <v>0</v>
      </c>
      <c r="BL121" s="16" t="s">
        <v>128</v>
      </c>
      <c r="BM121" s="16" t="s">
        <v>755</v>
      </c>
    </row>
    <row r="122" spans="2:65" s="12" customFormat="1" ht="10">
      <c r="B122" s="196"/>
      <c r="C122" s="197"/>
      <c r="D122" s="187" t="s">
        <v>130</v>
      </c>
      <c r="E122" s="198" t="s">
        <v>1</v>
      </c>
      <c r="F122" s="199" t="s">
        <v>754</v>
      </c>
      <c r="G122" s="197"/>
      <c r="H122" s="200">
        <v>316.89999999999998</v>
      </c>
      <c r="I122" s="201"/>
      <c r="J122" s="197"/>
      <c r="K122" s="197"/>
      <c r="L122" s="202"/>
      <c r="M122" s="203"/>
      <c r="N122" s="204"/>
      <c r="O122" s="204"/>
      <c r="P122" s="204"/>
      <c r="Q122" s="204"/>
      <c r="R122" s="204"/>
      <c r="S122" s="204"/>
      <c r="T122" s="205"/>
      <c r="AT122" s="206" t="s">
        <v>130</v>
      </c>
      <c r="AU122" s="206" t="s">
        <v>77</v>
      </c>
      <c r="AV122" s="12" t="s">
        <v>77</v>
      </c>
      <c r="AW122" s="12" t="s">
        <v>30</v>
      </c>
      <c r="AX122" s="12" t="s">
        <v>75</v>
      </c>
      <c r="AY122" s="206" t="s">
        <v>120</v>
      </c>
    </row>
    <row r="123" spans="2:65" s="12" customFormat="1" ht="10">
      <c r="B123" s="196"/>
      <c r="C123" s="197"/>
      <c r="D123" s="187" t="s">
        <v>130</v>
      </c>
      <c r="E123" s="197"/>
      <c r="F123" s="199" t="s">
        <v>756</v>
      </c>
      <c r="G123" s="197"/>
      <c r="H123" s="200">
        <v>950.7</v>
      </c>
      <c r="I123" s="201"/>
      <c r="J123" s="197"/>
      <c r="K123" s="197"/>
      <c r="L123" s="202"/>
      <c r="M123" s="203"/>
      <c r="N123" s="204"/>
      <c r="O123" s="204"/>
      <c r="P123" s="204"/>
      <c r="Q123" s="204"/>
      <c r="R123" s="204"/>
      <c r="S123" s="204"/>
      <c r="T123" s="205"/>
      <c r="AT123" s="206" t="s">
        <v>130</v>
      </c>
      <c r="AU123" s="206" t="s">
        <v>77</v>
      </c>
      <c r="AV123" s="12" t="s">
        <v>77</v>
      </c>
      <c r="AW123" s="12" t="s">
        <v>4</v>
      </c>
      <c r="AX123" s="12" t="s">
        <v>75</v>
      </c>
      <c r="AY123" s="206" t="s">
        <v>120</v>
      </c>
    </row>
    <row r="124" spans="2:65" s="1" customFormat="1" ht="33.75" customHeight="1">
      <c r="B124" s="33"/>
      <c r="C124" s="173" t="s">
        <v>179</v>
      </c>
      <c r="D124" s="173" t="s">
        <v>123</v>
      </c>
      <c r="E124" s="174" t="s">
        <v>757</v>
      </c>
      <c r="F124" s="175" t="s">
        <v>758</v>
      </c>
      <c r="G124" s="176" t="s">
        <v>296</v>
      </c>
      <c r="H124" s="177">
        <v>146.30000000000001</v>
      </c>
      <c r="I124" s="178"/>
      <c r="J124" s="179">
        <f>ROUND(I124*H124,2)</f>
        <v>0</v>
      </c>
      <c r="K124" s="175" t="s">
        <v>127</v>
      </c>
      <c r="L124" s="37"/>
      <c r="M124" s="180" t="s">
        <v>1</v>
      </c>
      <c r="N124" s="181" t="s">
        <v>38</v>
      </c>
      <c r="O124" s="59"/>
      <c r="P124" s="182">
        <f>O124*H124</f>
        <v>0</v>
      </c>
      <c r="Q124" s="182">
        <v>0</v>
      </c>
      <c r="R124" s="182">
        <f>Q124*H124</f>
        <v>0</v>
      </c>
      <c r="S124" s="182">
        <v>0</v>
      </c>
      <c r="T124" s="183">
        <f>S124*H124</f>
        <v>0</v>
      </c>
      <c r="AR124" s="16" t="s">
        <v>128</v>
      </c>
      <c r="AT124" s="16" t="s">
        <v>123</v>
      </c>
      <c r="AU124" s="16" t="s">
        <v>77</v>
      </c>
      <c r="AY124" s="16" t="s">
        <v>120</v>
      </c>
      <c r="BE124" s="184">
        <f>IF(N124="základní",J124,0)</f>
        <v>0</v>
      </c>
      <c r="BF124" s="184">
        <f>IF(N124="snížená",J124,0)</f>
        <v>0</v>
      </c>
      <c r="BG124" s="184">
        <f>IF(N124="zákl. přenesená",J124,0)</f>
        <v>0</v>
      </c>
      <c r="BH124" s="184">
        <f>IF(N124="sníž. přenesená",J124,0)</f>
        <v>0</v>
      </c>
      <c r="BI124" s="184">
        <f>IF(N124="nulová",J124,0)</f>
        <v>0</v>
      </c>
      <c r="BJ124" s="16" t="s">
        <v>75</v>
      </c>
      <c r="BK124" s="184">
        <f>ROUND(I124*H124,2)</f>
        <v>0</v>
      </c>
      <c r="BL124" s="16" t="s">
        <v>128</v>
      </c>
      <c r="BM124" s="16" t="s">
        <v>759</v>
      </c>
    </row>
    <row r="125" spans="2:65" s="11" customFormat="1" ht="10">
      <c r="B125" s="185"/>
      <c r="C125" s="186"/>
      <c r="D125" s="187" t="s">
        <v>130</v>
      </c>
      <c r="E125" s="188" t="s">
        <v>1</v>
      </c>
      <c r="F125" s="189" t="s">
        <v>251</v>
      </c>
      <c r="G125" s="186"/>
      <c r="H125" s="188" t="s">
        <v>1</v>
      </c>
      <c r="I125" s="190"/>
      <c r="J125" s="186"/>
      <c r="K125" s="186"/>
      <c r="L125" s="191"/>
      <c r="M125" s="192"/>
      <c r="N125" s="193"/>
      <c r="O125" s="193"/>
      <c r="P125" s="193"/>
      <c r="Q125" s="193"/>
      <c r="R125" s="193"/>
      <c r="S125" s="193"/>
      <c r="T125" s="194"/>
      <c r="AT125" s="195" t="s">
        <v>130</v>
      </c>
      <c r="AU125" s="195" t="s">
        <v>77</v>
      </c>
      <c r="AV125" s="11" t="s">
        <v>75</v>
      </c>
      <c r="AW125" s="11" t="s">
        <v>30</v>
      </c>
      <c r="AX125" s="11" t="s">
        <v>67</v>
      </c>
      <c r="AY125" s="195" t="s">
        <v>120</v>
      </c>
    </row>
    <row r="126" spans="2:65" s="12" customFormat="1" ht="10">
      <c r="B126" s="196"/>
      <c r="C126" s="197"/>
      <c r="D126" s="187" t="s">
        <v>130</v>
      </c>
      <c r="E126" s="198" t="s">
        <v>1</v>
      </c>
      <c r="F126" s="199" t="s">
        <v>760</v>
      </c>
      <c r="G126" s="197"/>
      <c r="H126" s="200">
        <v>104.4</v>
      </c>
      <c r="I126" s="201"/>
      <c r="J126" s="197"/>
      <c r="K126" s="197"/>
      <c r="L126" s="202"/>
      <c r="M126" s="203"/>
      <c r="N126" s="204"/>
      <c r="O126" s="204"/>
      <c r="P126" s="204"/>
      <c r="Q126" s="204"/>
      <c r="R126" s="204"/>
      <c r="S126" s="204"/>
      <c r="T126" s="205"/>
      <c r="AT126" s="206" t="s">
        <v>130</v>
      </c>
      <c r="AU126" s="206" t="s">
        <v>77</v>
      </c>
      <c r="AV126" s="12" t="s">
        <v>77</v>
      </c>
      <c r="AW126" s="12" t="s">
        <v>30</v>
      </c>
      <c r="AX126" s="12" t="s">
        <v>67</v>
      </c>
      <c r="AY126" s="206" t="s">
        <v>120</v>
      </c>
    </row>
    <row r="127" spans="2:65" s="12" customFormat="1" ht="10">
      <c r="B127" s="196"/>
      <c r="C127" s="197"/>
      <c r="D127" s="187" t="s">
        <v>130</v>
      </c>
      <c r="E127" s="198" t="s">
        <v>238</v>
      </c>
      <c r="F127" s="199" t="s">
        <v>709</v>
      </c>
      <c r="G127" s="197"/>
      <c r="H127" s="200">
        <v>41.9</v>
      </c>
      <c r="I127" s="201"/>
      <c r="J127" s="197"/>
      <c r="K127" s="197"/>
      <c r="L127" s="202"/>
      <c r="M127" s="203"/>
      <c r="N127" s="204"/>
      <c r="O127" s="204"/>
      <c r="P127" s="204"/>
      <c r="Q127" s="204"/>
      <c r="R127" s="204"/>
      <c r="S127" s="204"/>
      <c r="T127" s="205"/>
      <c r="AT127" s="206" t="s">
        <v>130</v>
      </c>
      <c r="AU127" s="206" t="s">
        <v>77</v>
      </c>
      <c r="AV127" s="12" t="s">
        <v>77</v>
      </c>
      <c r="AW127" s="12" t="s">
        <v>30</v>
      </c>
      <c r="AX127" s="12" t="s">
        <v>67</v>
      </c>
      <c r="AY127" s="206" t="s">
        <v>120</v>
      </c>
    </row>
    <row r="128" spans="2:65" s="13" customFormat="1" ht="10">
      <c r="B128" s="213"/>
      <c r="C128" s="214"/>
      <c r="D128" s="187" t="s">
        <v>130</v>
      </c>
      <c r="E128" s="215" t="s">
        <v>1</v>
      </c>
      <c r="F128" s="216" t="s">
        <v>314</v>
      </c>
      <c r="G128" s="214"/>
      <c r="H128" s="217">
        <v>146.30000000000001</v>
      </c>
      <c r="I128" s="218"/>
      <c r="J128" s="214"/>
      <c r="K128" s="214"/>
      <c r="L128" s="219"/>
      <c r="M128" s="220"/>
      <c r="N128" s="221"/>
      <c r="O128" s="221"/>
      <c r="P128" s="221"/>
      <c r="Q128" s="221"/>
      <c r="R128" s="221"/>
      <c r="S128" s="221"/>
      <c r="T128" s="222"/>
      <c r="AT128" s="223" t="s">
        <v>130</v>
      </c>
      <c r="AU128" s="223" t="s">
        <v>77</v>
      </c>
      <c r="AV128" s="13" t="s">
        <v>128</v>
      </c>
      <c r="AW128" s="13" t="s">
        <v>30</v>
      </c>
      <c r="AX128" s="13" t="s">
        <v>75</v>
      </c>
      <c r="AY128" s="223" t="s">
        <v>120</v>
      </c>
    </row>
    <row r="129" spans="2:65" s="1" customFormat="1" ht="16.5" customHeight="1">
      <c r="B129" s="33"/>
      <c r="C129" s="224" t="s">
        <v>183</v>
      </c>
      <c r="D129" s="224" t="s">
        <v>332</v>
      </c>
      <c r="E129" s="225" t="s">
        <v>761</v>
      </c>
      <c r="F129" s="226" t="s">
        <v>762</v>
      </c>
      <c r="G129" s="227" t="s">
        <v>325</v>
      </c>
      <c r="H129" s="228">
        <v>183.6</v>
      </c>
      <c r="I129" s="229"/>
      <c r="J129" s="230">
        <f>ROUND(I129*H129,2)</f>
        <v>0</v>
      </c>
      <c r="K129" s="226" t="s">
        <v>127</v>
      </c>
      <c r="L129" s="231"/>
      <c r="M129" s="232" t="s">
        <v>1</v>
      </c>
      <c r="N129" s="233" t="s">
        <v>38</v>
      </c>
      <c r="O129" s="59"/>
      <c r="P129" s="182">
        <f>O129*H129</f>
        <v>0</v>
      </c>
      <c r="Q129" s="182">
        <v>1</v>
      </c>
      <c r="R129" s="182">
        <f>Q129*H129</f>
        <v>183.6</v>
      </c>
      <c r="S129" s="182">
        <v>0</v>
      </c>
      <c r="T129" s="183">
        <f>S129*H129</f>
        <v>0</v>
      </c>
      <c r="AR129" s="16" t="s">
        <v>160</v>
      </c>
      <c r="AT129" s="16" t="s">
        <v>332</v>
      </c>
      <c r="AU129" s="16" t="s">
        <v>77</v>
      </c>
      <c r="AY129" s="16" t="s">
        <v>120</v>
      </c>
      <c r="BE129" s="184">
        <f>IF(N129="základní",J129,0)</f>
        <v>0</v>
      </c>
      <c r="BF129" s="184">
        <f>IF(N129="snížená",J129,0)</f>
        <v>0</v>
      </c>
      <c r="BG129" s="184">
        <f>IF(N129="zákl. přenesená",J129,0)</f>
        <v>0</v>
      </c>
      <c r="BH129" s="184">
        <f>IF(N129="sníž. přenesená",J129,0)</f>
        <v>0</v>
      </c>
      <c r="BI129" s="184">
        <f>IF(N129="nulová",J129,0)</f>
        <v>0</v>
      </c>
      <c r="BJ129" s="16" t="s">
        <v>75</v>
      </c>
      <c r="BK129" s="184">
        <f>ROUND(I129*H129,2)</f>
        <v>0</v>
      </c>
      <c r="BL129" s="16" t="s">
        <v>128</v>
      </c>
      <c r="BM129" s="16" t="s">
        <v>763</v>
      </c>
    </row>
    <row r="130" spans="2:65" s="11" customFormat="1" ht="10">
      <c r="B130" s="185"/>
      <c r="C130" s="186"/>
      <c r="D130" s="187" t="s">
        <v>130</v>
      </c>
      <c r="E130" s="188" t="s">
        <v>1</v>
      </c>
      <c r="F130" s="189" t="s">
        <v>251</v>
      </c>
      <c r="G130" s="186"/>
      <c r="H130" s="188" t="s">
        <v>1</v>
      </c>
      <c r="I130" s="190"/>
      <c r="J130" s="186"/>
      <c r="K130" s="186"/>
      <c r="L130" s="191"/>
      <c r="M130" s="192"/>
      <c r="N130" s="193"/>
      <c r="O130" s="193"/>
      <c r="P130" s="193"/>
      <c r="Q130" s="193"/>
      <c r="R130" s="193"/>
      <c r="S130" s="193"/>
      <c r="T130" s="194"/>
      <c r="AT130" s="195" t="s">
        <v>130</v>
      </c>
      <c r="AU130" s="195" t="s">
        <v>77</v>
      </c>
      <c r="AV130" s="11" t="s">
        <v>75</v>
      </c>
      <c r="AW130" s="11" t="s">
        <v>30</v>
      </c>
      <c r="AX130" s="11" t="s">
        <v>67</v>
      </c>
      <c r="AY130" s="195" t="s">
        <v>120</v>
      </c>
    </row>
    <row r="131" spans="2:65" s="12" customFormat="1" ht="10">
      <c r="B131" s="196"/>
      <c r="C131" s="197"/>
      <c r="D131" s="187" t="s">
        <v>130</v>
      </c>
      <c r="E131" s="198" t="s">
        <v>1</v>
      </c>
      <c r="F131" s="199" t="s">
        <v>764</v>
      </c>
      <c r="G131" s="197"/>
      <c r="H131" s="200">
        <v>6.12</v>
      </c>
      <c r="I131" s="201"/>
      <c r="J131" s="197"/>
      <c r="K131" s="197"/>
      <c r="L131" s="202"/>
      <c r="M131" s="203"/>
      <c r="N131" s="204"/>
      <c r="O131" s="204"/>
      <c r="P131" s="204"/>
      <c r="Q131" s="204"/>
      <c r="R131" s="204"/>
      <c r="S131" s="204"/>
      <c r="T131" s="205"/>
      <c r="AT131" s="206" t="s">
        <v>130</v>
      </c>
      <c r="AU131" s="206" t="s">
        <v>77</v>
      </c>
      <c r="AV131" s="12" t="s">
        <v>77</v>
      </c>
      <c r="AW131" s="12" t="s">
        <v>30</v>
      </c>
      <c r="AX131" s="12" t="s">
        <v>67</v>
      </c>
      <c r="AY131" s="206" t="s">
        <v>120</v>
      </c>
    </row>
    <row r="132" spans="2:65" s="12" customFormat="1" ht="10">
      <c r="B132" s="196"/>
      <c r="C132" s="197"/>
      <c r="D132" s="187" t="s">
        <v>130</v>
      </c>
      <c r="E132" s="198" t="s">
        <v>1</v>
      </c>
      <c r="F132" s="199" t="s">
        <v>765</v>
      </c>
      <c r="G132" s="197"/>
      <c r="H132" s="200">
        <v>177.48</v>
      </c>
      <c r="I132" s="201"/>
      <c r="J132" s="197"/>
      <c r="K132" s="197"/>
      <c r="L132" s="202"/>
      <c r="M132" s="203"/>
      <c r="N132" s="204"/>
      <c r="O132" s="204"/>
      <c r="P132" s="204"/>
      <c r="Q132" s="204"/>
      <c r="R132" s="204"/>
      <c r="S132" s="204"/>
      <c r="T132" s="205"/>
      <c r="AT132" s="206" t="s">
        <v>130</v>
      </c>
      <c r="AU132" s="206" t="s">
        <v>77</v>
      </c>
      <c r="AV132" s="12" t="s">
        <v>77</v>
      </c>
      <c r="AW132" s="12" t="s">
        <v>30</v>
      </c>
      <c r="AX132" s="12" t="s">
        <v>67</v>
      </c>
      <c r="AY132" s="206" t="s">
        <v>120</v>
      </c>
    </row>
    <row r="133" spans="2:65" s="13" customFormat="1" ht="10">
      <c r="B133" s="213"/>
      <c r="C133" s="214"/>
      <c r="D133" s="187" t="s">
        <v>130</v>
      </c>
      <c r="E133" s="215" t="s">
        <v>1</v>
      </c>
      <c r="F133" s="216" t="s">
        <v>314</v>
      </c>
      <c r="G133" s="214"/>
      <c r="H133" s="217">
        <v>183.6</v>
      </c>
      <c r="I133" s="218"/>
      <c r="J133" s="214"/>
      <c r="K133" s="214"/>
      <c r="L133" s="219"/>
      <c r="M133" s="220"/>
      <c r="N133" s="221"/>
      <c r="O133" s="221"/>
      <c r="P133" s="221"/>
      <c r="Q133" s="221"/>
      <c r="R133" s="221"/>
      <c r="S133" s="221"/>
      <c r="T133" s="222"/>
      <c r="AT133" s="223" t="s">
        <v>130</v>
      </c>
      <c r="AU133" s="223" t="s">
        <v>77</v>
      </c>
      <c r="AV133" s="13" t="s">
        <v>128</v>
      </c>
      <c r="AW133" s="13" t="s">
        <v>30</v>
      </c>
      <c r="AX133" s="13" t="s">
        <v>75</v>
      </c>
      <c r="AY133" s="223" t="s">
        <v>120</v>
      </c>
    </row>
    <row r="134" spans="2:65" s="1" customFormat="1" ht="16.5" customHeight="1">
      <c r="B134" s="33"/>
      <c r="C134" s="173" t="s">
        <v>189</v>
      </c>
      <c r="D134" s="173" t="s">
        <v>123</v>
      </c>
      <c r="E134" s="174" t="s">
        <v>320</v>
      </c>
      <c r="F134" s="175" t="s">
        <v>321</v>
      </c>
      <c r="G134" s="176" t="s">
        <v>296</v>
      </c>
      <c r="H134" s="177">
        <v>316.89999999999998</v>
      </c>
      <c r="I134" s="178"/>
      <c r="J134" s="179">
        <f>ROUND(I134*H134,2)</f>
        <v>0</v>
      </c>
      <c r="K134" s="175" t="s">
        <v>127</v>
      </c>
      <c r="L134" s="37"/>
      <c r="M134" s="180" t="s">
        <v>1</v>
      </c>
      <c r="N134" s="181" t="s">
        <v>38</v>
      </c>
      <c r="O134" s="59"/>
      <c r="P134" s="182">
        <f>O134*H134</f>
        <v>0</v>
      </c>
      <c r="Q134" s="182">
        <v>0</v>
      </c>
      <c r="R134" s="182">
        <f>Q134*H134</f>
        <v>0</v>
      </c>
      <c r="S134" s="182">
        <v>0</v>
      </c>
      <c r="T134" s="183">
        <f>S134*H134</f>
        <v>0</v>
      </c>
      <c r="AR134" s="16" t="s">
        <v>128</v>
      </c>
      <c r="AT134" s="16" t="s">
        <v>123</v>
      </c>
      <c r="AU134" s="16" t="s">
        <v>77</v>
      </c>
      <c r="AY134" s="16" t="s">
        <v>120</v>
      </c>
      <c r="BE134" s="184">
        <f>IF(N134="základní",J134,0)</f>
        <v>0</v>
      </c>
      <c r="BF134" s="184">
        <f>IF(N134="snížená",J134,0)</f>
        <v>0</v>
      </c>
      <c r="BG134" s="184">
        <f>IF(N134="zákl. přenesená",J134,0)</f>
        <v>0</v>
      </c>
      <c r="BH134" s="184">
        <f>IF(N134="sníž. přenesená",J134,0)</f>
        <v>0</v>
      </c>
      <c r="BI134" s="184">
        <f>IF(N134="nulová",J134,0)</f>
        <v>0</v>
      </c>
      <c r="BJ134" s="16" t="s">
        <v>75</v>
      </c>
      <c r="BK134" s="184">
        <f>ROUND(I134*H134,2)</f>
        <v>0</v>
      </c>
      <c r="BL134" s="16" t="s">
        <v>128</v>
      </c>
      <c r="BM134" s="16" t="s">
        <v>766</v>
      </c>
    </row>
    <row r="135" spans="2:65" s="12" customFormat="1" ht="10">
      <c r="B135" s="196"/>
      <c r="C135" s="197"/>
      <c r="D135" s="187" t="s">
        <v>130</v>
      </c>
      <c r="E135" s="198" t="s">
        <v>1</v>
      </c>
      <c r="F135" s="199" t="s">
        <v>754</v>
      </c>
      <c r="G135" s="197"/>
      <c r="H135" s="200">
        <v>316.89999999999998</v>
      </c>
      <c r="I135" s="201"/>
      <c r="J135" s="197"/>
      <c r="K135" s="197"/>
      <c r="L135" s="202"/>
      <c r="M135" s="203"/>
      <c r="N135" s="204"/>
      <c r="O135" s="204"/>
      <c r="P135" s="204"/>
      <c r="Q135" s="204"/>
      <c r="R135" s="204"/>
      <c r="S135" s="204"/>
      <c r="T135" s="205"/>
      <c r="AT135" s="206" t="s">
        <v>130</v>
      </c>
      <c r="AU135" s="206" t="s">
        <v>77</v>
      </c>
      <c r="AV135" s="12" t="s">
        <v>77</v>
      </c>
      <c r="AW135" s="12" t="s">
        <v>30</v>
      </c>
      <c r="AX135" s="12" t="s">
        <v>75</v>
      </c>
      <c r="AY135" s="206" t="s">
        <v>120</v>
      </c>
    </row>
    <row r="136" spans="2:65" s="1" customFormat="1" ht="22.5" customHeight="1">
      <c r="B136" s="33"/>
      <c r="C136" s="173" t="s">
        <v>8</v>
      </c>
      <c r="D136" s="173" t="s">
        <v>123</v>
      </c>
      <c r="E136" s="174" t="s">
        <v>323</v>
      </c>
      <c r="F136" s="175" t="s">
        <v>324</v>
      </c>
      <c r="G136" s="176" t="s">
        <v>325</v>
      </c>
      <c r="H136" s="177">
        <v>538.73</v>
      </c>
      <c r="I136" s="178"/>
      <c r="J136" s="179">
        <f>ROUND(I136*H136,2)</f>
        <v>0</v>
      </c>
      <c r="K136" s="175" t="s">
        <v>127</v>
      </c>
      <c r="L136" s="37"/>
      <c r="M136" s="180" t="s">
        <v>1</v>
      </c>
      <c r="N136" s="181" t="s">
        <v>38</v>
      </c>
      <c r="O136" s="59"/>
      <c r="P136" s="182">
        <f>O136*H136</f>
        <v>0</v>
      </c>
      <c r="Q136" s="182">
        <v>0</v>
      </c>
      <c r="R136" s="182">
        <f>Q136*H136</f>
        <v>0</v>
      </c>
      <c r="S136" s="182">
        <v>0</v>
      </c>
      <c r="T136" s="183">
        <f>S136*H136</f>
        <v>0</v>
      </c>
      <c r="AR136" s="16" t="s">
        <v>128</v>
      </c>
      <c r="AT136" s="16" t="s">
        <v>123</v>
      </c>
      <c r="AU136" s="16" t="s">
        <v>77</v>
      </c>
      <c r="AY136" s="16" t="s">
        <v>120</v>
      </c>
      <c r="BE136" s="184">
        <f>IF(N136="základní",J136,0)</f>
        <v>0</v>
      </c>
      <c r="BF136" s="184">
        <f>IF(N136="snížená",J136,0)</f>
        <v>0</v>
      </c>
      <c r="BG136" s="184">
        <f>IF(N136="zákl. přenesená",J136,0)</f>
        <v>0</v>
      </c>
      <c r="BH136" s="184">
        <f>IF(N136="sníž. přenesená",J136,0)</f>
        <v>0</v>
      </c>
      <c r="BI136" s="184">
        <f>IF(N136="nulová",J136,0)</f>
        <v>0</v>
      </c>
      <c r="BJ136" s="16" t="s">
        <v>75</v>
      </c>
      <c r="BK136" s="184">
        <f>ROUND(I136*H136,2)</f>
        <v>0</v>
      </c>
      <c r="BL136" s="16" t="s">
        <v>128</v>
      </c>
      <c r="BM136" s="16" t="s">
        <v>767</v>
      </c>
    </row>
    <row r="137" spans="2:65" s="12" customFormat="1" ht="10">
      <c r="B137" s="196"/>
      <c r="C137" s="197"/>
      <c r="D137" s="187" t="s">
        <v>130</v>
      </c>
      <c r="E137" s="198" t="s">
        <v>1</v>
      </c>
      <c r="F137" s="199" t="s">
        <v>768</v>
      </c>
      <c r="G137" s="197"/>
      <c r="H137" s="200">
        <v>538.73</v>
      </c>
      <c r="I137" s="201"/>
      <c r="J137" s="197"/>
      <c r="K137" s="197"/>
      <c r="L137" s="202"/>
      <c r="M137" s="203"/>
      <c r="N137" s="204"/>
      <c r="O137" s="204"/>
      <c r="P137" s="204"/>
      <c r="Q137" s="204"/>
      <c r="R137" s="204"/>
      <c r="S137" s="204"/>
      <c r="T137" s="205"/>
      <c r="AT137" s="206" t="s">
        <v>130</v>
      </c>
      <c r="AU137" s="206" t="s">
        <v>77</v>
      </c>
      <c r="AV137" s="12" t="s">
        <v>77</v>
      </c>
      <c r="AW137" s="12" t="s">
        <v>30</v>
      </c>
      <c r="AX137" s="12" t="s">
        <v>75</v>
      </c>
      <c r="AY137" s="206" t="s">
        <v>120</v>
      </c>
    </row>
    <row r="138" spans="2:65" s="1" customFormat="1" ht="22.5" customHeight="1">
      <c r="B138" s="33"/>
      <c r="C138" s="173" t="s">
        <v>196</v>
      </c>
      <c r="D138" s="173" t="s">
        <v>123</v>
      </c>
      <c r="E138" s="174" t="s">
        <v>328</v>
      </c>
      <c r="F138" s="175" t="s">
        <v>329</v>
      </c>
      <c r="G138" s="176" t="s">
        <v>296</v>
      </c>
      <c r="H138" s="177">
        <v>3.6</v>
      </c>
      <c r="I138" s="178"/>
      <c r="J138" s="179">
        <f>ROUND(I138*H138,2)</f>
        <v>0</v>
      </c>
      <c r="K138" s="175" t="s">
        <v>127</v>
      </c>
      <c r="L138" s="37"/>
      <c r="M138" s="180" t="s">
        <v>1</v>
      </c>
      <c r="N138" s="181" t="s">
        <v>38</v>
      </c>
      <c r="O138" s="59"/>
      <c r="P138" s="182">
        <f>O138*H138</f>
        <v>0</v>
      </c>
      <c r="Q138" s="182">
        <v>0</v>
      </c>
      <c r="R138" s="182">
        <f>Q138*H138</f>
        <v>0</v>
      </c>
      <c r="S138" s="182">
        <v>0</v>
      </c>
      <c r="T138" s="183">
        <f>S138*H138</f>
        <v>0</v>
      </c>
      <c r="AR138" s="16" t="s">
        <v>128</v>
      </c>
      <c r="AT138" s="16" t="s">
        <v>123</v>
      </c>
      <c r="AU138" s="16" t="s">
        <v>77</v>
      </c>
      <c r="AY138" s="16" t="s">
        <v>120</v>
      </c>
      <c r="BE138" s="184">
        <f>IF(N138="základní",J138,0)</f>
        <v>0</v>
      </c>
      <c r="BF138" s="184">
        <f>IF(N138="snížená",J138,0)</f>
        <v>0</v>
      </c>
      <c r="BG138" s="184">
        <f>IF(N138="zákl. přenesená",J138,0)</f>
        <v>0</v>
      </c>
      <c r="BH138" s="184">
        <f>IF(N138="sníž. přenesená",J138,0)</f>
        <v>0</v>
      </c>
      <c r="BI138" s="184">
        <f>IF(N138="nulová",J138,0)</f>
        <v>0</v>
      </c>
      <c r="BJ138" s="16" t="s">
        <v>75</v>
      </c>
      <c r="BK138" s="184">
        <f>ROUND(I138*H138,2)</f>
        <v>0</v>
      </c>
      <c r="BL138" s="16" t="s">
        <v>128</v>
      </c>
      <c r="BM138" s="16" t="s">
        <v>769</v>
      </c>
    </row>
    <row r="139" spans="2:65" s="11" customFormat="1" ht="10">
      <c r="B139" s="185"/>
      <c r="C139" s="186"/>
      <c r="D139" s="187" t="s">
        <v>130</v>
      </c>
      <c r="E139" s="188" t="s">
        <v>1</v>
      </c>
      <c r="F139" s="189" t="s">
        <v>251</v>
      </c>
      <c r="G139" s="186"/>
      <c r="H139" s="188" t="s">
        <v>1</v>
      </c>
      <c r="I139" s="190"/>
      <c r="J139" s="186"/>
      <c r="K139" s="186"/>
      <c r="L139" s="191"/>
      <c r="M139" s="192"/>
      <c r="N139" s="193"/>
      <c r="O139" s="193"/>
      <c r="P139" s="193"/>
      <c r="Q139" s="193"/>
      <c r="R139" s="193"/>
      <c r="S139" s="193"/>
      <c r="T139" s="194"/>
      <c r="AT139" s="195" t="s">
        <v>130</v>
      </c>
      <c r="AU139" s="195" t="s">
        <v>77</v>
      </c>
      <c r="AV139" s="11" t="s">
        <v>75</v>
      </c>
      <c r="AW139" s="11" t="s">
        <v>30</v>
      </c>
      <c r="AX139" s="11" t="s">
        <v>67</v>
      </c>
      <c r="AY139" s="195" t="s">
        <v>120</v>
      </c>
    </row>
    <row r="140" spans="2:65" s="11" customFormat="1" ht="10">
      <c r="B140" s="185"/>
      <c r="C140" s="186"/>
      <c r="D140" s="187" t="s">
        <v>130</v>
      </c>
      <c r="E140" s="188" t="s">
        <v>1</v>
      </c>
      <c r="F140" s="189" t="s">
        <v>770</v>
      </c>
      <c r="G140" s="186"/>
      <c r="H140" s="188" t="s">
        <v>1</v>
      </c>
      <c r="I140" s="190"/>
      <c r="J140" s="186"/>
      <c r="K140" s="186"/>
      <c r="L140" s="191"/>
      <c r="M140" s="192"/>
      <c r="N140" s="193"/>
      <c r="O140" s="193"/>
      <c r="P140" s="193"/>
      <c r="Q140" s="193"/>
      <c r="R140" s="193"/>
      <c r="S140" s="193"/>
      <c r="T140" s="194"/>
      <c r="AT140" s="195" t="s">
        <v>130</v>
      </c>
      <c r="AU140" s="195" t="s">
        <v>77</v>
      </c>
      <c r="AV140" s="11" t="s">
        <v>75</v>
      </c>
      <c r="AW140" s="11" t="s">
        <v>30</v>
      </c>
      <c r="AX140" s="11" t="s">
        <v>67</v>
      </c>
      <c r="AY140" s="195" t="s">
        <v>120</v>
      </c>
    </row>
    <row r="141" spans="2:65" s="12" customFormat="1" ht="10">
      <c r="B141" s="196"/>
      <c r="C141" s="197"/>
      <c r="D141" s="187" t="s">
        <v>130</v>
      </c>
      <c r="E141" s="198" t="s">
        <v>1</v>
      </c>
      <c r="F141" s="199" t="s">
        <v>771</v>
      </c>
      <c r="G141" s="197"/>
      <c r="H141" s="200">
        <v>3.6</v>
      </c>
      <c r="I141" s="201"/>
      <c r="J141" s="197"/>
      <c r="K141" s="197"/>
      <c r="L141" s="202"/>
      <c r="M141" s="203"/>
      <c r="N141" s="204"/>
      <c r="O141" s="204"/>
      <c r="P141" s="204"/>
      <c r="Q141" s="204"/>
      <c r="R141" s="204"/>
      <c r="S141" s="204"/>
      <c r="T141" s="205"/>
      <c r="AT141" s="206" t="s">
        <v>130</v>
      </c>
      <c r="AU141" s="206" t="s">
        <v>77</v>
      </c>
      <c r="AV141" s="12" t="s">
        <v>77</v>
      </c>
      <c r="AW141" s="12" t="s">
        <v>30</v>
      </c>
      <c r="AX141" s="12" t="s">
        <v>75</v>
      </c>
      <c r="AY141" s="206" t="s">
        <v>120</v>
      </c>
    </row>
    <row r="142" spans="2:65" s="10" customFormat="1" ht="22.75" customHeight="1">
      <c r="B142" s="157"/>
      <c r="C142" s="158"/>
      <c r="D142" s="159" t="s">
        <v>66</v>
      </c>
      <c r="E142" s="171" t="s">
        <v>77</v>
      </c>
      <c r="F142" s="171" t="s">
        <v>772</v>
      </c>
      <c r="G142" s="158"/>
      <c r="H142" s="158"/>
      <c r="I142" s="161"/>
      <c r="J142" s="172">
        <f>BK142</f>
        <v>0</v>
      </c>
      <c r="K142" s="158"/>
      <c r="L142" s="163"/>
      <c r="M142" s="164"/>
      <c r="N142" s="165"/>
      <c r="O142" s="165"/>
      <c r="P142" s="166">
        <f>SUM(P143:P187)</f>
        <v>0</v>
      </c>
      <c r="Q142" s="165"/>
      <c r="R142" s="166">
        <f>SUM(R143:R187)</f>
        <v>725.01591860999986</v>
      </c>
      <c r="S142" s="165"/>
      <c r="T142" s="167">
        <f>SUM(T143:T187)</f>
        <v>0</v>
      </c>
      <c r="AR142" s="168" t="s">
        <v>75</v>
      </c>
      <c r="AT142" s="169" t="s">
        <v>66</v>
      </c>
      <c r="AU142" s="169" t="s">
        <v>75</v>
      </c>
      <c r="AY142" s="168" t="s">
        <v>120</v>
      </c>
      <c r="BK142" s="170">
        <f>SUM(BK143:BK187)</f>
        <v>0</v>
      </c>
    </row>
    <row r="143" spans="2:65" s="1" customFormat="1" ht="16.5" customHeight="1">
      <c r="B143" s="33"/>
      <c r="C143" s="173" t="s">
        <v>201</v>
      </c>
      <c r="D143" s="173" t="s">
        <v>123</v>
      </c>
      <c r="E143" s="174" t="s">
        <v>773</v>
      </c>
      <c r="F143" s="175" t="s">
        <v>774</v>
      </c>
      <c r="G143" s="176" t="s">
        <v>296</v>
      </c>
      <c r="H143" s="177">
        <v>28.117999999999999</v>
      </c>
      <c r="I143" s="178"/>
      <c r="J143" s="179">
        <f>ROUND(I143*H143,2)</f>
        <v>0</v>
      </c>
      <c r="K143" s="175" t="s">
        <v>127</v>
      </c>
      <c r="L143" s="37"/>
      <c r="M143" s="180" t="s">
        <v>1</v>
      </c>
      <c r="N143" s="181" t="s">
        <v>38</v>
      </c>
      <c r="O143" s="59"/>
      <c r="P143" s="182">
        <f>O143*H143</f>
        <v>0</v>
      </c>
      <c r="Q143" s="182">
        <v>2.16</v>
      </c>
      <c r="R143" s="182">
        <f>Q143*H143</f>
        <v>60.734880000000004</v>
      </c>
      <c r="S143" s="182">
        <v>0</v>
      </c>
      <c r="T143" s="183">
        <f>S143*H143</f>
        <v>0</v>
      </c>
      <c r="AR143" s="16" t="s">
        <v>128</v>
      </c>
      <c r="AT143" s="16" t="s">
        <v>123</v>
      </c>
      <c r="AU143" s="16" t="s">
        <v>77</v>
      </c>
      <c r="AY143" s="16" t="s">
        <v>120</v>
      </c>
      <c r="BE143" s="184">
        <f>IF(N143="základní",J143,0)</f>
        <v>0</v>
      </c>
      <c r="BF143" s="184">
        <f>IF(N143="snížená",J143,0)</f>
        <v>0</v>
      </c>
      <c r="BG143" s="184">
        <f>IF(N143="zákl. přenesená",J143,0)</f>
        <v>0</v>
      </c>
      <c r="BH143" s="184">
        <f>IF(N143="sníž. přenesená",J143,0)</f>
        <v>0</v>
      </c>
      <c r="BI143" s="184">
        <f>IF(N143="nulová",J143,0)</f>
        <v>0</v>
      </c>
      <c r="BJ143" s="16" t="s">
        <v>75</v>
      </c>
      <c r="BK143" s="184">
        <f>ROUND(I143*H143,2)</f>
        <v>0</v>
      </c>
      <c r="BL143" s="16" t="s">
        <v>128</v>
      </c>
      <c r="BM143" s="16" t="s">
        <v>775</v>
      </c>
    </row>
    <row r="144" spans="2:65" s="11" customFormat="1" ht="10">
      <c r="B144" s="185"/>
      <c r="C144" s="186"/>
      <c r="D144" s="187" t="s">
        <v>130</v>
      </c>
      <c r="E144" s="188" t="s">
        <v>1</v>
      </c>
      <c r="F144" s="189" t="s">
        <v>251</v>
      </c>
      <c r="G144" s="186"/>
      <c r="H144" s="188" t="s">
        <v>1</v>
      </c>
      <c r="I144" s="190"/>
      <c r="J144" s="186"/>
      <c r="K144" s="186"/>
      <c r="L144" s="191"/>
      <c r="M144" s="192"/>
      <c r="N144" s="193"/>
      <c r="O144" s="193"/>
      <c r="P144" s="193"/>
      <c r="Q144" s="193"/>
      <c r="R144" s="193"/>
      <c r="S144" s="193"/>
      <c r="T144" s="194"/>
      <c r="AT144" s="195" t="s">
        <v>130</v>
      </c>
      <c r="AU144" s="195" t="s">
        <v>77</v>
      </c>
      <c r="AV144" s="11" t="s">
        <v>75</v>
      </c>
      <c r="AW144" s="11" t="s">
        <v>30</v>
      </c>
      <c r="AX144" s="11" t="s">
        <v>67</v>
      </c>
      <c r="AY144" s="195" t="s">
        <v>120</v>
      </c>
    </row>
    <row r="145" spans="2:65" s="12" customFormat="1" ht="10">
      <c r="B145" s="196"/>
      <c r="C145" s="197"/>
      <c r="D145" s="187" t="s">
        <v>130</v>
      </c>
      <c r="E145" s="198" t="s">
        <v>1</v>
      </c>
      <c r="F145" s="199" t="s">
        <v>776</v>
      </c>
      <c r="G145" s="197"/>
      <c r="H145" s="200">
        <v>25.062000000000001</v>
      </c>
      <c r="I145" s="201"/>
      <c r="J145" s="197"/>
      <c r="K145" s="197"/>
      <c r="L145" s="202"/>
      <c r="M145" s="203"/>
      <c r="N145" s="204"/>
      <c r="O145" s="204"/>
      <c r="P145" s="204"/>
      <c r="Q145" s="204"/>
      <c r="R145" s="204"/>
      <c r="S145" s="204"/>
      <c r="T145" s="205"/>
      <c r="AT145" s="206" t="s">
        <v>130</v>
      </c>
      <c r="AU145" s="206" t="s">
        <v>77</v>
      </c>
      <c r="AV145" s="12" t="s">
        <v>77</v>
      </c>
      <c r="AW145" s="12" t="s">
        <v>30</v>
      </c>
      <c r="AX145" s="12" t="s">
        <v>67</v>
      </c>
      <c r="AY145" s="206" t="s">
        <v>120</v>
      </c>
    </row>
    <row r="146" spans="2:65" s="12" customFormat="1" ht="10">
      <c r="B146" s="196"/>
      <c r="C146" s="197"/>
      <c r="D146" s="187" t="s">
        <v>130</v>
      </c>
      <c r="E146" s="198" t="s">
        <v>1</v>
      </c>
      <c r="F146" s="199" t="s">
        <v>777</v>
      </c>
      <c r="G146" s="197"/>
      <c r="H146" s="200">
        <v>2.516</v>
      </c>
      <c r="I146" s="201"/>
      <c r="J146" s="197"/>
      <c r="K146" s="197"/>
      <c r="L146" s="202"/>
      <c r="M146" s="203"/>
      <c r="N146" s="204"/>
      <c r="O146" s="204"/>
      <c r="P146" s="204"/>
      <c r="Q146" s="204"/>
      <c r="R146" s="204"/>
      <c r="S146" s="204"/>
      <c r="T146" s="205"/>
      <c r="AT146" s="206" t="s">
        <v>130</v>
      </c>
      <c r="AU146" s="206" t="s">
        <v>77</v>
      </c>
      <c r="AV146" s="12" t="s">
        <v>77</v>
      </c>
      <c r="AW146" s="12" t="s">
        <v>30</v>
      </c>
      <c r="AX146" s="12" t="s">
        <v>67</v>
      </c>
      <c r="AY146" s="206" t="s">
        <v>120</v>
      </c>
    </row>
    <row r="147" spans="2:65" s="12" customFormat="1" ht="10">
      <c r="B147" s="196"/>
      <c r="C147" s="197"/>
      <c r="D147" s="187" t="s">
        <v>130</v>
      </c>
      <c r="E147" s="198" t="s">
        <v>1</v>
      </c>
      <c r="F147" s="199" t="s">
        <v>778</v>
      </c>
      <c r="G147" s="197"/>
      <c r="H147" s="200">
        <v>0.54</v>
      </c>
      <c r="I147" s="201"/>
      <c r="J147" s="197"/>
      <c r="K147" s="197"/>
      <c r="L147" s="202"/>
      <c r="M147" s="203"/>
      <c r="N147" s="204"/>
      <c r="O147" s="204"/>
      <c r="P147" s="204"/>
      <c r="Q147" s="204"/>
      <c r="R147" s="204"/>
      <c r="S147" s="204"/>
      <c r="T147" s="205"/>
      <c r="AT147" s="206" t="s">
        <v>130</v>
      </c>
      <c r="AU147" s="206" t="s">
        <v>77</v>
      </c>
      <c r="AV147" s="12" t="s">
        <v>77</v>
      </c>
      <c r="AW147" s="12" t="s">
        <v>30</v>
      </c>
      <c r="AX147" s="12" t="s">
        <v>67</v>
      </c>
      <c r="AY147" s="206" t="s">
        <v>120</v>
      </c>
    </row>
    <row r="148" spans="2:65" s="13" customFormat="1" ht="10">
      <c r="B148" s="213"/>
      <c r="C148" s="214"/>
      <c r="D148" s="187" t="s">
        <v>130</v>
      </c>
      <c r="E148" s="215" t="s">
        <v>1</v>
      </c>
      <c r="F148" s="216" t="s">
        <v>314</v>
      </c>
      <c r="G148" s="214"/>
      <c r="H148" s="217">
        <v>28.117999999999999</v>
      </c>
      <c r="I148" s="218"/>
      <c r="J148" s="214"/>
      <c r="K148" s="214"/>
      <c r="L148" s="219"/>
      <c r="M148" s="220"/>
      <c r="N148" s="221"/>
      <c r="O148" s="221"/>
      <c r="P148" s="221"/>
      <c r="Q148" s="221"/>
      <c r="R148" s="221"/>
      <c r="S148" s="221"/>
      <c r="T148" s="222"/>
      <c r="AT148" s="223" t="s">
        <v>130</v>
      </c>
      <c r="AU148" s="223" t="s">
        <v>77</v>
      </c>
      <c r="AV148" s="13" t="s">
        <v>128</v>
      </c>
      <c r="AW148" s="13" t="s">
        <v>30</v>
      </c>
      <c r="AX148" s="13" t="s">
        <v>75</v>
      </c>
      <c r="AY148" s="223" t="s">
        <v>120</v>
      </c>
    </row>
    <row r="149" spans="2:65" s="1" customFormat="1" ht="16.5" customHeight="1">
      <c r="B149" s="33"/>
      <c r="C149" s="173" t="s">
        <v>207</v>
      </c>
      <c r="D149" s="173" t="s">
        <v>123</v>
      </c>
      <c r="E149" s="174" t="s">
        <v>779</v>
      </c>
      <c r="F149" s="175" t="s">
        <v>780</v>
      </c>
      <c r="G149" s="176" t="s">
        <v>296</v>
      </c>
      <c r="H149" s="177">
        <v>38.889000000000003</v>
      </c>
      <c r="I149" s="178"/>
      <c r="J149" s="179">
        <f>ROUND(I149*H149,2)</f>
        <v>0</v>
      </c>
      <c r="K149" s="175" t="s">
        <v>127</v>
      </c>
      <c r="L149" s="37"/>
      <c r="M149" s="180" t="s">
        <v>1</v>
      </c>
      <c r="N149" s="181" t="s">
        <v>38</v>
      </c>
      <c r="O149" s="59"/>
      <c r="P149" s="182">
        <f>O149*H149</f>
        <v>0</v>
      </c>
      <c r="Q149" s="182">
        <v>2.2563399999999998</v>
      </c>
      <c r="R149" s="182">
        <f>Q149*H149</f>
        <v>87.74680626</v>
      </c>
      <c r="S149" s="182">
        <v>0</v>
      </c>
      <c r="T149" s="183">
        <f>S149*H149</f>
        <v>0</v>
      </c>
      <c r="AR149" s="16" t="s">
        <v>128</v>
      </c>
      <c r="AT149" s="16" t="s">
        <v>123</v>
      </c>
      <c r="AU149" s="16" t="s">
        <v>77</v>
      </c>
      <c r="AY149" s="16" t="s">
        <v>120</v>
      </c>
      <c r="BE149" s="184">
        <f>IF(N149="základní",J149,0)</f>
        <v>0</v>
      </c>
      <c r="BF149" s="184">
        <f>IF(N149="snížená",J149,0)</f>
        <v>0</v>
      </c>
      <c r="BG149" s="184">
        <f>IF(N149="zákl. přenesená",J149,0)</f>
        <v>0</v>
      </c>
      <c r="BH149" s="184">
        <f>IF(N149="sníž. přenesená",J149,0)</f>
        <v>0</v>
      </c>
      <c r="BI149" s="184">
        <f>IF(N149="nulová",J149,0)</f>
        <v>0</v>
      </c>
      <c r="BJ149" s="16" t="s">
        <v>75</v>
      </c>
      <c r="BK149" s="184">
        <f>ROUND(I149*H149,2)</f>
        <v>0</v>
      </c>
      <c r="BL149" s="16" t="s">
        <v>128</v>
      </c>
      <c r="BM149" s="16" t="s">
        <v>781</v>
      </c>
    </row>
    <row r="150" spans="2:65" s="11" customFormat="1" ht="10">
      <c r="B150" s="185"/>
      <c r="C150" s="186"/>
      <c r="D150" s="187" t="s">
        <v>130</v>
      </c>
      <c r="E150" s="188" t="s">
        <v>1</v>
      </c>
      <c r="F150" s="189" t="s">
        <v>251</v>
      </c>
      <c r="G150" s="186"/>
      <c r="H150" s="188" t="s">
        <v>1</v>
      </c>
      <c r="I150" s="190"/>
      <c r="J150" s="186"/>
      <c r="K150" s="186"/>
      <c r="L150" s="191"/>
      <c r="M150" s="192"/>
      <c r="N150" s="193"/>
      <c r="O150" s="193"/>
      <c r="P150" s="193"/>
      <c r="Q150" s="193"/>
      <c r="R150" s="193"/>
      <c r="S150" s="193"/>
      <c r="T150" s="194"/>
      <c r="AT150" s="195" t="s">
        <v>130</v>
      </c>
      <c r="AU150" s="195" t="s">
        <v>77</v>
      </c>
      <c r="AV150" s="11" t="s">
        <v>75</v>
      </c>
      <c r="AW150" s="11" t="s">
        <v>30</v>
      </c>
      <c r="AX150" s="11" t="s">
        <v>67</v>
      </c>
      <c r="AY150" s="195" t="s">
        <v>120</v>
      </c>
    </row>
    <row r="151" spans="2:65" s="12" customFormat="1" ht="10">
      <c r="B151" s="196"/>
      <c r="C151" s="197"/>
      <c r="D151" s="187" t="s">
        <v>130</v>
      </c>
      <c r="E151" s="198" t="s">
        <v>1</v>
      </c>
      <c r="F151" s="199" t="s">
        <v>782</v>
      </c>
      <c r="G151" s="197"/>
      <c r="H151" s="200">
        <v>0.189</v>
      </c>
      <c r="I151" s="201"/>
      <c r="J151" s="197"/>
      <c r="K151" s="197"/>
      <c r="L151" s="202"/>
      <c r="M151" s="203"/>
      <c r="N151" s="204"/>
      <c r="O151" s="204"/>
      <c r="P151" s="204"/>
      <c r="Q151" s="204"/>
      <c r="R151" s="204"/>
      <c r="S151" s="204"/>
      <c r="T151" s="205"/>
      <c r="AT151" s="206" t="s">
        <v>130</v>
      </c>
      <c r="AU151" s="206" t="s">
        <v>77</v>
      </c>
      <c r="AV151" s="12" t="s">
        <v>77</v>
      </c>
      <c r="AW151" s="12" t="s">
        <v>30</v>
      </c>
      <c r="AX151" s="12" t="s">
        <v>67</v>
      </c>
      <c r="AY151" s="206" t="s">
        <v>120</v>
      </c>
    </row>
    <row r="152" spans="2:65" s="12" customFormat="1" ht="10">
      <c r="B152" s="196"/>
      <c r="C152" s="197"/>
      <c r="D152" s="187" t="s">
        <v>130</v>
      </c>
      <c r="E152" s="198" t="s">
        <v>1</v>
      </c>
      <c r="F152" s="199" t="s">
        <v>783</v>
      </c>
      <c r="G152" s="197"/>
      <c r="H152" s="200">
        <v>38.700000000000003</v>
      </c>
      <c r="I152" s="201"/>
      <c r="J152" s="197"/>
      <c r="K152" s="197"/>
      <c r="L152" s="202"/>
      <c r="M152" s="203"/>
      <c r="N152" s="204"/>
      <c r="O152" s="204"/>
      <c r="P152" s="204"/>
      <c r="Q152" s="204"/>
      <c r="R152" s="204"/>
      <c r="S152" s="204"/>
      <c r="T152" s="205"/>
      <c r="AT152" s="206" t="s">
        <v>130</v>
      </c>
      <c r="AU152" s="206" t="s">
        <v>77</v>
      </c>
      <c r="AV152" s="12" t="s">
        <v>77</v>
      </c>
      <c r="AW152" s="12" t="s">
        <v>30</v>
      </c>
      <c r="AX152" s="12" t="s">
        <v>67</v>
      </c>
      <c r="AY152" s="206" t="s">
        <v>120</v>
      </c>
    </row>
    <row r="153" spans="2:65" s="13" customFormat="1" ht="10">
      <c r="B153" s="213"/>
      <c r="C153" s="214"/>
      <c r="D153" s="187" t="s">
        <v>130</v>
      </c>
      <c r="E153" s="215" t="s">
        <v>1</v>
      </c>
      <c r="F153" s="216" t="s">
        <v>314</v>
      </c>
      <c r="G153" s="214"/>
      <c r="H153" s="217">
        <v>38.889000000000003</v>
      </c>
      <c r="I153" s="218"/>
      <c r="J153" s="214"/>
      <c r="K153" s="214"/>
      <c r="L153" s="219"/>
      <c r="M153" s="220"/>
      <c r="N153" s="221"/>
      <c r="O153" s="221"/>
      <c r="P153" s="221"/>
      <c r="Q153" s="221"/>
      <c r="R153" s="221"/>
      <c r="S153" s="221"/>
      <c r="T153" s="222"/>
      <c r="AT153" s="223" t="s">
        <v>130</v>
      </c>
      <c r="AU153" s="223" t="s">
        <v>77</v>
      </c>
      <c r="AV153" s="13" t="s">
        <v>128</v>
      </c>
      <c r="AW153" s="13" t="s">
        <v>30</v>
      </c>
      <c r="AX153" s="13" t="s">
        <v>75</v>
      </c>
      <c r="AY153" s="223" t="s">
        <v>120</v>
      </c>
    </row>
    <row r="154" spans="2:65" s="1" customFormat="1" ht="16.5" customHeight="1">
      <c r="B154" s="33"/>
      <c r="C154" s="173" t="s">
        <v>211</v>
      </c>
      <c r="D154" s="173" t="s">
        <v>123</v>
      </c>
      <c r="E154" s="174" t="s">
        <v>784</v>
      </c>
      <c r="F154" s="175" t="s">
        <v>785</v>
      </c>
      <c r="G154" s="176" t="s">
        <v>296</v>
      </c>
      <c r="H154" s="177">
        <v>136.26499999999999</v>
      </c>
      <c r="I154" s="178"/>
      <c r="J154" s="179">
        <f>ROUND(I154*H154,2)</f>
        <v>0</v>
      </c>
      <c r="K154" s="175" t="s">
        <v>127</v>
      </c>
      <c r="L154" s="37"/>
      <c r="M154" s="180" t="s">
        <v>1</v>
      </c>
      <c r="N154" s="181" t="s">
        <v>38</v>
      </c>
      <c r="O154" s="59"/>
      <c r="P154" s="182">
        <f>O154*H154</f>
        <v>0</v>
      </c>
      <c r="Q154" s="182">
        <v>2.45329</v>
      </c>
      <c r="R154" s="182">
        <f>Q154*H154</f>
        <v>334.29756184999997</v>
      </c>
      <c r="S154" s="182">
        <v>0</v>
      </c>
      <c r="T154" s="183">
        <f>S154*H154</f>
        <v>0</v>
      </c>
      <c r="AR154" s="16" t="s">
        <v>128</v>
      </c>
      <c r="AT154" s="16" t="s">
        <v>123</v>
      </c>
      <c r="AU154" s="16" t="s">
        <v>77</v>
      </c>
      <c r="AY154" s="16" t="s">
        <v>120</v>
      </c>
      <c r="BE154" s="184">
        <f>IF(N154="základní",J154,0)</f>
        <v>0</v>
      </c>
      <c r="BF154" s="184">
        <f>IF(N154="snížená",J154,0)</f>
        <v>0</v>
      </c>
      <c r="BG154" s="184">
        <f>IF(N154="zákl. přenesená",J154,0)</f>
        <v>0</v>
      </c>
      <c r="BH154" s="184">
        <f>IF(N154="sníž. přenesená",J154,0)</f>
        <v>0</v>
      </c>
      <c r="BI154" s="184">
        <f>IF(N154="nulová",J154,0)</f>
        <v>0</v>
      </c>
      <c r="BJ154" s="16" t="s">
        <v>75</v>
      </c>
      <c r="BK154" s="184">
        <f>ROUND(I154*H154,2)</f>
        <v>0</v>
      </c>
      <c r="BL154" s="16" t="s">
        <v>128</v>
      </c>
      <c r="BM154" s="16" t="s">
        <v>786</v>
      </c>
    </row>
    <row r="155" spans="2:65" s="11" customFormat="1" ht="10">
      <c r="B155" s="185"/>
      <c r="C155" s="186"/>
      <c r="D155" s="187" t="s">
        <v>130</v>
      </c>
      <c r="E155" s="188" t="s">
        <v>1</v>
      </c>
      <c r="F155" s="189" t="s">
        <v>251</v>
      </c>
      <c r="G155" s="186"/>
      <c r="H155" s="188" t="s">
        <v>1</v>
      </c>
      <c r="I155" s="190"/>
      <c r="J155" s="186"/>
      <c r="K155" s="186"/>
      <c r="L155" s="191"/>
      <c r="M155" s="192"/>
      <c r="N155" s="193"/>
      <c r="O155" s="193"/>
      <c r="P155" s="193"/>
      <c r="Q155" s="193"/>
      <c r="R155" s="193"/>
      <c r="S155" s="193"/>
      <c r="T155" s="194"/>
      <c r="AT155" s="195" t="s">
        <v>130</v>
      </c>
      <c r="AU155" s="195" t="s">
        <v>77</v>
      </c>
      <c r="AV155" s="11" t="s">
        <v>75</v>
      </c>
      <c r="AW155" s="11" t="s">
        <v>30</v>
      </c>
      <c r="AX155" s="11" t="s">
        <v>67</v>
      </c>
      <c r="AY155" s="195" t="s">
        <v>120</v>
      </c>
    </row>
    <row r="156" spans="2:65" s="12" customFormat="1" ht="10">
      <c r="B156" s="196"/>
      <c r="C156" s="197"/>
      <c r="D156" s="187" t="s">
        <v>130</v>
      </c>
      <c r="E156" s="198" t="s">
        <v>1</v>
      </c>
      <c r="F156" s="199" t="s">
        <v>787</v>
      </c>
      <c r="G156" s="197"/>
      <c r="H156" s="200">
        <v>2.5649999999999999</v>
      </c>
      <c r="I156" s="201"/>
      <c r="J156" s="197"/>
      <c r="K156" s="197"/>
      <c r="L156" s="202"/>
      <c r="M156" s="203"/>
      <c r="N156" s="204"/>
      <c r="O156" s="204"/>
      <c r="P156" s="204"/>
      <c r="Q156" s="204"/>
      <c r="R156" s="204"/>
      <c r="S156" s="204"/>
      <c r="T156" s="205"/>
      <c r="AT156" s="206" t="s">
        <v>130</v>
      </c>
      <c r="AU156" s="206" t="s">
        <v>77</v>
      </c>
      <c r="AV156" s="12" t="s">
        <v>77</v>
      </c>
      <c r="AW156" s="12" t="s">
        <v>30</v>
      </c>
      <c r="AX156" s="12" t="s">
        <v>67</v>
      </c>
      <c r="AY156" s="206" t="s">
        <v>120</v>
      </c>
    </row>
    <row r="157" spans="2:65" s="12" customFormat="1" ht="10">
      <c r="B157" s="196"/>
      <c r="C157" s="197"/>
      <c r="D157" s="187" t="s">
        <v>130</v>
      </c>
      <c r="E157" s="198" t="s">
        <v>1</v>
      </c>
      <c r="F157" s="199" t="s">
        <v>788</v>
      </c>
      <c r="G157" s="197"/>
      <c r="H157" s="200">
        <v>133.69999999999999</v>
      </c>
      <c r="I157" s="201"/>
      <c r="J157" s="197"/>
      <c r="K157" s="197"/>
      <c r="L157" s="202"/>
      <c r="M157" s="203"/>
      <c r="N157" s="204"/>
      <c r="O157" s="204"/>
      <c r="P157" s="204"/>
      <c r="Q157" s="204"/>
      <c r="R157" s="204"/>
      <c r="S157" s="204"/>
      <c r="T157" s="205"/>
      <c r="AT157" s="206" t="s">
        <v>130</v>
      </c>
      <c r="AU157" s="206" t="s">
        <v>77</v>
      </c>
      <c r="AV157" s="12" t="s">
        <v>77</v>
      </c>
      <c r="AW157" s="12" t="s">
        <v>30</v>
      </c>
      <c r="AX157" s="12" t="s">
        <v>67</v>
      </c>
      <c r="AY157" s="206" t="s">
        <v>120</v>
      </c>
    </row>
    <row r="158" spans="2:65" s="13" customFormat="1" ht="10">
      <c r="B158" s="213"/>
      <c r="C158" s="214"/>
      <c r="D158" s="187" t="s">
        <v>130</v>
      </c>
      <c r="E158" s="215" t="s">
        <v>1</v>
      </c>
      <c r="F158" s="216" t="s">
        <v>314</v>
      </c>
      <c r="G158" s="214"/>
      <c r="H158" s="217">
        <v>136.26499999999999</v>
      </c>
      <c r="I158" s="218"/>
      <c r="J158" s="214"/>
      <c r="K158" s="214"/>
      <c r="L158" s="219"/>
      <c r="M158" s="220"/>
      <c r="N158" s="221"/>
      <c r="O158" s="221"/>
      <c r="P158" s="221"/>
      <c r="Q158" s="221"/>
      <c r="R158" s="221"/>
      <c r="S158" s="221"/>
      <c r="T158" s="222"/>
      <c r="AT158" s="223" t="s">
        <v>130</v>
      </c>
      <c r="AU158" s="223" t="s">
        <v>77</v>
      </c>
      <c r="AV158" s="13" t="s">
        <v>128</v>
      </c>
      <c r="AW158" s="13" t="s">
        <v>30</v>
      </c>
      <c r="AX158" s="13" t="s">
        <v>75</v>
      </c>
      <c r="AY158" s="223" t="s">
        <v>120</v>
      </c>
    </row>
    <row r="159" spans="2:65" s="1" customFormat="1" ht="16.5" customHeight="1">
      <c r="B159" s="33"/>
      <c r="C159" s="173" t="s">
        <v>215</v>
      </c>
      <c r="D159" s="173" t="s">
        <v>123</v>
      </c>
      <c r="E159" s="174" t="s">
        <v>789</v>
      </c>
      <c r="F159" s="175" t="s">
        <v>790</v>
      </c>
      <c r="G159" s="176" t="s">
        <v>126</v>
      </c>
      <c r="H159" s="177">
        <v>197.79</v>
      </c>
      <c r="I159" s="178"/>
      <c r="J159" s="179">
        <f>ROUND(I159*H159,2)</f>
        <v>0</v>
      </c>
      <c r="K159" s="175" t="s">
        <v>127</v>
      </c>
      <c r="L159" s="37"/>
      <c r="M159" s="180" t="s">
        <v>1</v>
      </c>
      <c r="N159" s="181" t="s">
        <v>38</v>
      </c>
      <c r="O159" s="59"/>
      <c r="P159" s="182">
        <f>O159*H159</f>
        <v>0</v>
      </c>
      <c r="Q159" s="182">
        <v>2.6900000000000001E-3</v>
      </c>
      <c r="R159" s="182">
        <f>Q159*H159</f>
        <v>0.5320551</v>
      </c>
      <c r="S159" s="182">
        <v>0</v>
      </c>
      <c r="T159" s="183">
        <f>S159*H159</f>
        <v>0</v>
      </c>
      <c r="AR159" s="16" t="s">
        <v>128</v>
      </c>
      <c r="AT159" s="16" t="s">
        <v>123</v>
      </c>
      <c r="AU159" s="16" t="s">
        <v>77</v>
      </c>
      <c r="AY159" s="16" t="s">
        <v>120</v>
      </c>
      <c r="BE159" s="184">
        <f>IF(N159="základní",J159,0)</f>
        <v>0</v>
      </c>
      <c r="BF159" s="184">
        <f>IF(N159="snížená",J159,0)</f>
        <v>0</v>
      </c>
      <c r="BG159" s="184">
        <f>IF(N159="zákl. přenesená",J159,0)</f>
        <v>0</v>
      </c>
      <c r="BH159" s="184">
        <f>IF(N159="sníž. přenesená",J159,0)</f>
        <v>0</v>
      </c>
      <c r="BI159" s="184">
        <f>IF(N159="nulová",J159,0)</f>
        <v>0</v>
      </c>
      <c r="BJ159" s="16" t="s">
        <v>75</v>
      </c>
      <c r="BK159" s="184">
        <f>ROUND(I159*H159,2)</f>
        <v>0</v>
      </c>
      <c r="BL159" s="16" t="s">
        <v>128</v>
      </c>
      <c r="BM159" s="16" t="s">
        <v>791</v>
      </c>
    </row>
    <row r="160" spans="2:65" s="11" customFormat="1" ht="10">
      <c r="B160" s="185"/>
      <c r="C160" s="186"/>
      <c r="D160" s="187" t="s">
        <v>130</v>
      </c>
      <c r="E160" s="188" t="s">
        <v>1</v>
      </c>
      <c r="F160" s="189" t="s">
        <v>251</v>
      </c>
      <c r="G160" s="186"/>
      <c r="H160" s="188" t="s">
        <v>1</v>
      </c>
      <c r="I160" s="190"/>
      <c r="J160" s="186"/>
      <c r="K160" s="186"/>
      <c r="L160" s="191"/>
      <c r="M160" s="192"/>
      <c r="N160" s="193"/>
      <c r="O160" s="193"/>
      <c r="P160" s="193"/>
      <c r="Q160" s="193"/>
      <c r="R160" s="193"/>
      <c r="S160" s="193"/>
      <c r="T160" s="194"/>
      <c r="AT160" s="195" t="s">
        <v>130</v>
      </c>
      <c r="AU160" s="195" t="s">
        <v>77</v>
      </c>
      <c r="AV160" s="11" t="s">
        <v>75</v>
      </c>
      <c r="AW160" s="11" t="s">
        <v>30</v>
      </c>
      <c r="AX160" s="11" t="s">
        <v>67</v>
      </c>
      <c r="AY160" s="195" t="s">
        <v>120</v>
      </c>
    </row>
    <row r="161" spans="2:65" s="12" customFormat="1" ht="10">
      <c r="B161" s="196"/>
      <c r="C161" s="197"/>
      <c r="D161" s="187" t="s">
        <v>130</v>
      </c>
      <c r="E161" s="198" t="s">
        <v>1</v>
      </c>
      <c r="F161" s="199" t="s">
        <v>792</v>
      </c>
      <c r="G161" s="197"/>
      <c r="H161" s="200">
        <v>6.85</v>
      </c>
      <c r="I161" s="201"/>
      <c r="J161" s="197"/>
      <c r="K161" s="197"/>
      <c r="L161" s="202"/>
      <c r="M161" s="203"/>
      <c r="N161" s="204"/>
      <c r="O161" s="204"/>
      <c r="P161" s="204"/>
      <c r="Q161" s="204"/>
      <c r="R161" s="204"/>
      <c r="S161" s="204"/>
      <c r="T161" s="205"/>
      <c r="AT161" s="206" t="s">
        <v>130</v>
      </c>
      <c r="AU161" s="206" t="s">
        <v>77</v>
      </c>
      <c r="AV161" s="12" t="s">
        <v>77</v>
      </c>
      <c r="AW161" s="12" t="s">
        <v>30</v>
      </c>
      <c r="AX161" s="12" t="s">
        <v>67</v>
      </c>
      <c r="AY161" s="206" t="s">
        <v>120</v>
      </c>
    </row>
    <row r="162" spans="2:65" s="12" customFormat="1" ht="10">
      <c r="B162" s="196"/>
      <c r="C162" s="197"/>
      <c r="D162" s="187" t="s">
        <v>130</v>
      </c>
      <c r="E162" s="198" t="s">
        <v>1</v>
      </c>
      <c r="F162" s="199" t="s">
        <v>793</v>
      </c>
      <c r="G162" s="197"/>
      <c r="H162" s="200">
        <v>190.94</v>
      </c>
      <c r="I162" s="201"/>
      <c r="J162" s="197"/>
      <c r="K162" s="197"/>
      <c r="L162" s="202"/>
      <c r="M162" s="203"/>
      <c r="N162" s="204"/>
      <c r="O162" s="204"/>
      <c r="P162" s="204"/>
      <c r="Q162" s="204"/>
      <c r="R162" s="204"/>
      <c r="S162" s="204"/>
      <c r="T162" s="205"/>
      <c r="AT162" s="206" t="s">
        <v>130</v>
      </c>
      <c r="AU162" s="206" t="s">
        <v>77</v>
      </c>
      <c r="AV162" s="12" t="s">
        <v>77</v>
      </c>
      <c r="AW162" s="12" t="s">
        <v>30</v>
      </c>
      <c r="AX162" s="12" t="s">
        <v>67</v>
      </c>
      <c r="AY162" s="206" t="s">
        <v>120</v>
      </c>
    </row>
    <row r="163" spans="2:65" s="13" customFormat="1" ht="10">
      <c r="B163" s="213"/>
      <c r="C163" s="214"/>
      <c r="D163" s="187" t="s">
        <v>130</v>
      </c>
      <c r="E163" s="215" t="s">
        <v>704</v>
      </c>
      <c r="F163" s="216" t="s">
        <v>314</v>
      </c>
      <c r="G163" s="214"/>
      <c r="H163" s="217">
        <v>197.79</v>
      </c>
      <c r="I163" s="218"/>
      <c r="J163" s="214"/>
      <c r="K163" s="214"/>
      <c r="L163" s="219"/>
      <c r="M163" s="220"/>
      <c r="N163" s="221"/>
      <c r="O163" s="221"/>
      <c r="P163" s="221"/>
      <c r="Q163" s="221"/>
      <c r="R163" s="221"/>
      <c r="S163" s="221"/>
      <c r="T163" s="222"/>
      <c r="AT163" s="223" t="s">
        <v>130</v>
      </c>
      <c r="AU163" s="223" t="s">
        <v>77</v>
      </c>
      <c r="AV163" s="13" t="s">
        <v>128</v>
      </c>
      <c r="AW163" s="13" t="s">
        <v>30</v>
      </c>
      <c r="AX163" s="13" t="s">
        <v>75</v>
      </c>
      <c r="AY163" s="223" t="s">
        <v>120</v>
      </c>
    </row>
    <row r="164" spans="2:65" s="1" customFormat="1" ht="16.5" customHeight="1">
      <c r="B164" s="33"/>
      <c r="C164" s="173" t="s">
        <v>7</v>
      </c>
      <c r="D164" s="173" t="s">
        <v>123</v>
      </c>
      <c r="E164" s="174" t="s">
        <v>794</v>
      </c>
      <c r="F164" s="175" t="s">
        <v>795</v>
      </c>
      <c r="G164" s="176" t="s">
        <v>126</v>
      </c>
      <c r="H164" s="177">
        <v>197.79</v>
      </c>
      <c r="I164" s="178"/>
      <c r="J164" s="179">
        <f>ROUND(I164*H164,2)</f>
        <v>0</v>
      </c>
      <c r="K164" s="175" t="s">
        <v>127</v>
      </c>
      <c r="L164" s="37"/>
      <c r="M164" s="180" t="s">
        <v>1</v>
      </c>
      <c r="N164" s="181" t="s">
        <v>38</v>
      </c>
      <c r="O164" s="59"/>
      <c r="P164" s="182">
        <f>O164*H164</f>
        <v>0</v>
      </c>
      <c r="Q164" s="182">
        <v>0</v>
      </c>
      <c r="R164" s="182">
        <f>Q164*H164</f>
        <v>0</v>
      </c>
      <c r="S164" s="182">
        <v>0</v>
      </c>
      <c r="T164" s="183">
        <f>S164*H164</f>
        <v>0</v>
      </c>
      <c r="AR164" s="16" t="s">
        <v>128</v>
      </c>
      <c r="AT164" s="16" t="s">
        <v>123</v>
      </c>
      <c r="AU164" s="16" t="s">
        <v>77</v>
      </c>
      <c r="AY164" s="16" t="s">
        <v>120</v>
      </c>
      <c r="BE164" s="184">
        <f>IF(N164="základní",J164,0)</f>
        <v>0</v>
      </c>
      <c r="BF164" s="184">
        <f>IF(N164="snížená",J164,0)</f>
        <v>0</v>
      </c>
      <c r="BG164" s="184">
        <f>IF(N164="zákl. přenesená",J164,0)</f>
        <v>0</v>
      </c>
      <c r="BH164" s="184">
        <f>IF(N164="sníž. přenesená",J164,0)</f>
        <v>0</v>
      </c>
      <c r="BI164" s="184">
        <f>IF(N164="nulová",J164,0)</f>
        <v>0</v>
      </c>
      <c r="BJ164" s="16" t="s">
        <v>75</v>
      </c>
      <c r="BK164" s="184">
        <f>ROUND(I164*H164,2)</f>
        <v>0</v>
      </c>
      <c r="BL164" s="16" t="s">
        <v>128</v>
      </c>
      <c r="BM164" s="16" t="s">
        <v>796</v>
      </c>
    </row>
    <row r="165" spans="2:65" s="12" customFormat="1" ht="10">
      <c r="B165" s="196"/>
      <c r="C165" s="197"/>
      <c r="D165" s="187" t="s">
        <v>130</v>
      </c>
      <c r="E165" s="198" t="s">
        <v>1</v>
      </c>
      <c r="F165" s="199" t="s">
        <v>704</v>
      </c>
      <c r="G165" s="197"/>
      <c r="H165" s="200">
        <v>197.79</v>
      </c>
      <c r="I165" s="201"/>
      <c r="J165" s="197"/>
      <c r="K165" s="197"/>
      <c r="L165" s="202"/>
      <c r="M165" s="203"/>
      <c r="N165" s="204"/>
      <c r="O165" s="204"/>
      <c r="P165" s="204"/>
      <c r="Q165" s="204"/>
      <c r="R165" s="204"/>
      <c r="S165" s="204"/>
      <c r="T165" s="205"/>
      <c r="AT165" s="206" t="s">
        <v>130</v>
      </c>
      <c r="AU165" s="206" t="s">
        <v>77</v>
      </c>
      <c r="AV165" s="12" t="s">
        <v>77</v>
      </c>
      <c r="AW165" s="12" t="s">
        <v>30</v>
      </c>
      <c r="AX165" s="12" t="s">
        <v>75</v>
      </c>
      <c r="AY165" s="206" t="s">
        <v>120</v>
      </c>
    </row>
    <row r="166" spans="2:65" s="1" customFormat="1" ht="16.5" customHeight="1">
      <c r="B166" s="33"/>
      <c r="C166" s="173" t="s">
        <v>224</v>
      </c>
      <c r="D166" s="173" t="s">
        <v>123</v>
      </c>
      <c r="E166" s="174" t="s">
        <v>797</v>
      </c>
      <c r="F166" s="175" t="s">
        <v>798</v>
      </c>
      <c r="G166" s="176" t="s">
        <v>325</v>
      </c>
      <c r="H166" s="177">
        <v>6.37</v>
      </c>
      <c r="I166" s="178"/>
      <c r="J166" s="179">
        <f>ROUND(I166*H166,2)</f>
        <v>0</v>
      </c>
      <c r="K166" s="175" t="s">
        <v>127</v>
      </c>
      <c r="L166" s="37"/>
      <c r="M166" s="180" t="s">
        <v>1</v>
      </c>
      <c r="N166" s="181" t="s">
        <v>38</v>
      </c>
      <c r="O166" s="59"/>
      <c r="P166" s="182">
        <f>O166*H166</f>
        <v>0</v>
      </c>
      <c r="Q166" s="182">
        <v>1.06277</v>
      </c>
      <c r="R166" s="182">
        <f>Q166*H166</f>
        <v>6.7698448999999998</v>
      </c>
      <c r="S166" s="182">
        <v>0</v>
      </c>
      <c r="T166" s="183">
        <f>S166*H166</f>
        <v>0</v>
      </c>
      <c r="AR166" s="16" t="s">
        <v>128</v>
      </c>
      <c r="AT166" s="16" t="s">
        <v>123</v>
      </c>
      <c r="AU166" s="16" t="s">
        <v>77</v>
      </c>
      <c r="AY166" s="16" t="s">
        <v>120</v>
      </c>
      <c r="BE166" s="184">
        <f>IF(N166="základní",J166,0)</f>
        <v>0</v>
      </c>
      <c r="BF166" s="184">
        <f>IF(N166="snížená",J166,0)</f>
        <v>0</v>
      </c>
      <c r="BG166" s="184">
        <f>IF(N166="zákl. přenesená",J166,0)</f>
        <v>0</v>
      </c>
      <c r="BH166" s="184">
        <f>IF(N166="sníž. přenesená",J166,0)</f>
        <v>0</v>
      </c>
      <c r="BI166" s="184">
        <f>IF(N166="nulová",J166,0)</f>
        <v>0</v>
      </c>
      <c r="BJ166" s="16" t="s">
        <v>75</v>
      </c>
      <c r="BK166" s="184">
        <f>ROUND(I166*H166,2)</f>
        <v>0</v>
      </c>
      <c r="BL166" s="16" t="s">
        <v>128</v>
      </c>
      <c r="BM166" s="16" t="s">
        <v>799</v>
      </c>
    </row>
    <row r="167" spans="2:65" s="11" customFormat="1" ht="10">
      <c r="B167" s="185"/>
      <c r="C167" s="186"/>
      <c r="D167" s="187" t="s">
        <v>130</v>
      </c>
      <c r="E167" s="188" t="s">
        <v>1</v>
      </c>
      <c r="F167" s="189" t="s">
        <v>251</v>
      </c>
      <c r="G167" s="186"/>
      <c r="H167" s="188" t="s">
        <v>1</v>
      </c>
      <c r="I167" s="190"/>
      <c r="J167" s="186"/>
      <c r="K167" s="186"/>
      <c r="L167" s="191"/>
      <c r="M167" s="192"/>
      <c r="N167" s="193"/>
      <c r="O167" s="193"/>
      <c r="P167" s="193"/>
      <c r="Q167" s="193"/>
      <c r="R167" s="193"/>
      <c r="S167" s="193"/>
      <c r="T167" s="194"/>
      <c r="AT167" s="195" t="s">
        <v>130</v>
      </c>
      <c r="AU167" s="195" t="s">
        <v>77</v>
      </c>
      <c r="AV167" s="11" t="s">
        <v>75</v>
      </c>
      <c r="AW167" s="11" t="s">
        <v>30</v>
      </c>
      <c r="AX167" s="11" t="s">
        <v>67</v>
      </c>
      <c r="AY167" s="195" t="s">
        <v>120</v>
      </c>
    </row>
    <row r="168" spans="2:65" s="12" customFormat="1" ht="10">
      <c r="B168" s="196"/>
      <c r="C168" s="197"/>
      <c r="D168" s="187" t="s">
        <v>130</v>
      </c>
      <c r="E168" s="198" t="s">
        <v>1</v>
      </c>
      <c r="F168" s="199" t="s">
        <v>800</v>
      </c>
      <c r="G168" s="197"/>
      <c r="H168" s="200">
        <v>0.09</v>
      </c>
      <c r="I168" s="201"/>
      <c r="J168" s="197"/>
      <c r="K168" s="197"/>
      <c r="L168" s="202"/>
      <c r="M168" s="203"/>
      <c r="N168" s="204"/>
      <c r="O168" s="204"/>
      <c r="P168" s="204"/>
      <c r="Q168" s="204"/>
      <c r="R168" s="204"/>
      <c r="S168" s="204"/>
      <c r="T168" s="205"/>
      <c r="AT168" s="206" t="s">
        <v>130</v>
      </c>
      <c r="AU168" s="206" t="s">
        <v>77</v>
      </c>
      <c r="AV168" s="12" t="s">
        <v>77</v>
      </c>
      <c r="AW168" s="12" t="s">
        <v>30</v>
      </c>
      <c r="AX168" s="12" t="s">
        <v>67</v>
      </c>
      <c r="AY168" s="206" t="s">
        <v>120</v>
      </c>
    </row>
    <row r="169" spans="2:65" s="12" customFormat="1" ht="10">
      <c r="B169" s="196"/>
      <c r="C169" s="197"/>
      <c r="D169" s="187" t="s">
        <v>130</v>
      </c>
      <c r="E169" s="198" t="s">
        <v>1</v>
      </c>
      <c r="F169" s="199" t="s">
        <v>801</v>
      </c>
      <c r="G169" s="197"/>
      <c r="H169" s="200">
        <v>6.28</v>
      </c>
      <c r="I169" s="201"/>
      <c r="J169" s="197"/>
      <c r="K169" s="197"/>
      <c r="L169" s="202"/>
      <c r="M169" s="203"/>
      <c r="N169" s="204"/>
      <c r="O169" s="204"/>
      <c r="P169" s="204"/>
      <c r="Q169" s="204"/>
      <c r="R169" s="204"/>
      <c r="S169" s="204"/>
      <c r="T169" s="205"/>
      <c r="AT169" s="206" t="s">
        <v>130</v>
      </c>
      <c r="AU169" s="206" t="s">
        <v>77</v>
      </c>
      <c r="AV169" s="12" t="s">
        <v>77</v>
      </c>
      <c r="AW169" s="12" t="s">
        <v>30</v>
      </c>
      <c r="AX169" s="12" t="s">
        <v>67</v>
      </c>
      <c r="AY169" s="206" t="s">
        <v>120</v>
      </c>
    </row>
    <row r="170" spans="2:65" s="13" customFormat="1" ht="10">
      <c r="B170" s="213"/>
      <c r="C170" s="214"/>
      <c r="D170" s="187" t="s">
        <v>130</v>
      </c>
      <c r="E170" s="215" t="s">
        <v>1</v>
      </c>
      <c r="F170" s="216" t="s">
        <v>314</v>
      </c>
      <c r="G170" s="214"/>
      <c r="H170" s="217">
        <v>6.37</v>
      </c>
      <c r="I170" s="218"/>
      <c r="J170" s="214"/>
      <c r="K170" s="214"/>
      <c r="L170" s="219"/>
      <c r="M170" s="220"/>
      <c r="N170" s="221"/>
      <c r="O170" s="221"/>
      <c r="P170" s="221"/>
      <c r="Q170" s="221"/>
      <c r="R170" s="221"/>
      <c r="S170" s="221"/>
      <c r="T170" s="222"/>
      <c r="AT170" s="223" t="s">
        <v>130</v>
      </c>
      <c r="AU170" s="223" t="s">
        <v>77</v>
      </c>
      <c r="AV170" s="13" t="s">
        <v>128</v>
      </c>
      <c r="AW170" s="13" t="s">
        <v>30</v>
      </c>
      <c r="AX170" s="13" t="s">
        <v>75</v>
      </c>
      <c r="AY170" s="223" t="s">
        <v>120</v>
      </c>
    </row>
    <row r="171" spans="2:65" s="1" customFormat="1" ht="16.5" customHeight="1">
      <c r="B171" s="33"/>
      <c r="C171" s="173" t="s">
        <v>228</v>
      </c>
      <c r="D171" s="173" t="s">
        <v>123</v>
      </c>
      <c r="E171" s="174" t="s">
        <v>802</v>
      </c>
      <c r="F171" s="175" t="s">
        <v>803</v>
      </c>
      <c r="G171" s="176" t="s">
        <v>296</v>
      </c>
      <c r="H171" s="177">
        <v>92.6</v>
      </c>
      <c r="I171" s="178"/>
      <c r="J171" s="179">
        <f>ROUND(I171*H171,2)</f>
        <v>0</v>
      </c>
      <c r="K171" s="175" t="s">
        <v>127</v>
      </c>
      <c r="L171" s="37"/>
      <c r="M171" s="180" t="s">
        <v>1</v>
      </c>
      <c r="N171" s="181" t="s">
        <v>38</v>
      </c>
      <c r="O171" s="59"/>
      <c r="P171" s="182">
        <f>O171*H171</f>
        <v>0</v>
      </c>
      <c r="Q171" s="182">
        <v>2.45329</v>
      </c>
      <c r="R171" s="182">
        <f>Q171*H171</f>
        <v>227.17465399999998</v>
      </c>
      <c r="S171" s="182">
        <v>0</v>
      </c>
      <c r="T171" s="183">
        <f>S171*H171</f>
        <v>0</v>
      </c>
      <c r="AR171" s="16" t="s">
        <v>128</v>
      </c>
      <c r="AT171" s="16" t="s">
        <v>123</v>
      </c>
      <c r="AU171" s="16" t="s">
        <v>77</v>
      </c>
      <c r="AY171" s="16" t="s">
        <v>120</v>
      </c>
      <c r="BE171" s="184">
        <f>IF(N171="základní",J171,0)</f>
        <v>0</v>
      </c>
      <c r="BF171" s="184">
        <f>IF(N171="snížená",J171,0)</f>
        <v>0</v>
      </c>
      <c r="BG171" s="184">
        <f>IF(N171="zákl. přenesená",J171,0)</f>
        <v>0</v>
      </c>
      <c r="BH171" s="184">
        <f>IF(N171="sníž. přenesená",J171,0)</f>
        <v>0</v>
      </c>
      <c r="BI171" s="184">
        <f>IF(N171="nulová",J171,0)</f>
        <v>0</v>
      </c>
      <c r="BJ171" s="16" t="s">
        <v>75</v>
      </c>
      <c r="BK171" s="184">
        <f>ROUND(I171*H171,2)</f>
        <v>0</v>
      </c>
      <c r="BL171" s="16" t="s">
        <v>128</v>
      </c>
      <c r="BM171" s="16" t="s">
        <v>804</v>
      </c>
    </row>
    <row r="172" spans="2:65" s="11" customFormat="1" ht="10">
      <c r="B172" s="185"/>
      <c r="C172" s="186"/>
      <c r="D172" s="187" t="s">
        <v>130</v>
      </c>
      <c r="E172" s="188" t="s">
        <v>1</v>
      </c>
      <c r="F172" s="189" t="s">
        <v>251</v>
      </c>
      <c r="G172" s="186"/>
      <c r="H172" s="188" t="s">
        <v>1</v>
      </c>
      <c r="I172" s="190"/>
      <c r="J172" s="186"/>
      <c r="K172" s="186"/>
      <c r="L172" s="191"/>
      <c r="M172" s="192"/>
      <c r="N172" s="193"/>
      <c r="O172" s="193"/>
      <c r="P172" s="193"/>
      <c r="Q172" s="193"/>
      <c r="R172" s="193"/>
      <c r="S172" s="193"/>
      <c r="T172" s="194"/>
      <c r="AT172" s="195" t="s">
        <v>130</v>
      </c>
      <c r="AU172" s="195" t="s">
        <v>77</v>
      </c>
      <c r="AV172" s="11" t="s">
        <v>75</v>
      </c>
      <c r="AW172" s="11" t="s">
        <v>30</v>
      </c>
      <c r="AX172" s="11" t="s">
        <v>67</v>
      </c>
      <c r="AY172" s="195" t="s">
        <v>120</v>
      </c>
    </row>
    <row r="173" spans="2:65" s="12" customFormat="1" ht="10">
      <c r="B173" s="196"/>
      <c r="C173" s="197"/>
      <c r="D173" s="187" t="s">
        <v>130</v>
      </c>
      <c r="E173" s="198" t="s">
        <v>1</v>
      </c>
      <c r="F173" s="199" t="s">
        <v>805</v>
      </c>
      <c r="G173" s="197"/>
      <c r="H173" s="200">
        <v>92.6</v>
      </c>
      <c r="I173" s="201"/>
      <c r="J173" s="197"/>
      <c r="K173" s="197"/>
      <c r="L173" s="202"/>
      <c r="M173" s="203"/>
      <c r="N173" s="204"/>
      <c r="O173" s="204"/>
      <c r="P173" s="204"/>
      <c r="Q173" s="204"/>
      <c r="R173" s="204"/>
      <c r="S173" s="204"/>
      <c r="T173" s="205"/>
      <c r="AT173" s="206" t="s">
        <v>130</v>
      </c>
      <c r="AU173" s="206" t="s">
        <v>77</v>
      </c>
      <c r="AV173" s="12" t="s">
        <v>77</v>
      </c>
      <c r="AW173" s="12" t="s">
        <v>30</v>
      </c>
      <c r="AX173" s="12" t="s">
        <v>75</v>
      </c>
      <c r="AY173" s="206" t="s">
        <v>120</v>
      </c>
    </row>
    <row r="174" spans="2:65" s="1" customFormat="1" ht="16.5" customHeight="1">
      <c r="B174" s="33"/>
      <c r="C174" s="173" t="s">
        <v>346</v>
      </c>
      <c r="D174" s="173" t="s">
        <v>123</v>
      </c>
      <c r="E174" s="174" t="s">
        <v>806</v>
      </c>
      <c r="F174" s="175" t="s">
        <v>807</v>
      </c>
      <c r="G174" s="176" t="s">
        <v>126</v>
      </c>
      <c r="H174" s="177">
        <v>423.66</v>
      </c>
      <c r="I174" s="178"/>
      <c r="J174" s="179">
        <f>ROUND(I174*H174,2)</f>
        <v>0</v>
      </c>
      <c r="K174" s="175" t="s">
        <v>127</v>
      </c>
      <c r="L174" s="37"/>
      <c r="M174" s="180" t="s">
        <v>1</v>
      </c>
      <c r="N174" s="181" t="s">
        <v>38</v>
      </c>
      <c r="O174" s="59"/>
      <c r="P174" s="182">
        <f>O174*H174</f>
        <v>0</v>
      </c>
      <c r="Q174" s="182">
        <v>2.7499999999999998E-3</v>
      </c>
      <c r="R174" s="182">
        <f>Q174*H174</f>
        <v>1.165065</v>
      </c>
      <c r="S174" s="182">
        <v>0</v>
      </c>
      <c r="T174" s="183">
        <f>S174*H174</f>
        <v>0</v>
      </c>
      <c r="AR174" s="16" t="s">
        <v>128</v>
      </c>
      <c r="AT174" s="16" t="s">
        <v>123</v>
      </c>
      <c r="AU174" s="16" t="s">
        <v>77</v>
      </c>
      <c r="AY174" s="16" t="s">
        <v>120</v>
      </c>
      <c r="BE174" s="184">
        <f>IF(N174="základní",J174,0)</f>
        <v>0</v>
      </c>
      <c r="BF174" s="184">
        <f>IF(N174="snížená",J174,0)</f>
        <v>0</v>
      </c>
      <c r="BG174" s="184">
        <f>IF(N174="zákl. přenesená",J174,0)</f>
        <v>0</v>
      </c>
      <c r="BH174" s="184">
        <f>IF(N174="sníž. přenesená",J174,0)</f>
        <v>0</v>
      </c>
      <c r="BI174" s="184">
        <f>IF(N174="nulová",J174,0)</f>
        <v>0</v>
      </c>
      <c r="BJ174" s="16" t="s">
        <v>75</v>
      </c>
      <c r="BK174" s="184">
        <f>ROUND(I174*H174,2)</f>
        <v>0</v>
      </c>
      <c r="BL174" s="16" t="s">
        <v>128</v>
      </c>
      <c r="BM174" s="16" t="s">
        <v>808</v>
      </c>
    </row>
    <row r="175" spans="2:65" s="11" customFormat="1" ht="10">
      <c r="B175" s="185"/>
      <c r="C175" s="186"/>
      <c r="D175" s="187" t="s">
        <v>130</v>
      </c>
      <c r="E175" s="188" t="s">
        <v>1</v>
      </c>
      <c r="F175" s="189" t="s">
        <v>251</v>
      </c>
      <c r="G175" s="186"/>
      <c r="H175" s="188" t="s">
        <v>1</v>
      </c>
      <c r="I175" s="190"/>
      <c r="J175" s="186"/>
      <c r="K175" s="186"/>
      <c r="L175" s="191"/>
      <c r="M175" s="192"/>
      <c r="N175" s="193"/>
      <c r="O175" s="193"/>
      <c r="P175" s="193"/>
      <c r="Q175" s="193"/>
      <c r="R175" s="193"/>
      <c r="S175" s="193"/>
      <c r="T175" s="194"/>
      <c r="AT175" s="195" t="s">
        <v>130</v>
      </c>
      <c r="AU175" s="195" t="s">
        <v>77</v>
      </c>
      <c r="AV175" s="11" t="s">
        <v>75</v>
      </c>
      <c r="AW175" s="11" t="s">
        <v>30</v>
      </c>
      <c r="AX175" s="11" t="s">
        <v>67</v>
      </c>
      <c r="AY175" s="195" t="s">
        <v>120</v>
      </c>
    </row>
    <row r="176" spans="2:65" s="11" customFormat="1" ht="10">
      <c r="B176" s="185"/>
      <c r="C176" s="186"/>
      <c r="D176" s="187" t="s">
        <v>130</v>
      </c>
      <c r="E176" s="188" t="s">
        <v>1</v>
      </c>
      <c r="F176" s="189" t="s">
        <v>809</v>
      </c>
      <c r="G176" s="186"/>
      <c r="H176" s="188" t="s">
        <v>1</v>
      </c>
      <c r="I176" s="190"/>
      <c r="J176" s="186"/>
      <c r="K176" s="186"/>
      <c r="L176" s="191"/>
      <c r="M176" s="192"/>
      <c r="N176" s="193"/>
      <c r="O176" s="193"/>
      <c r="P176" s="193"/>
      <c r="Q176" s="193"/>
      <c r="R176" s="193"/>
      <c r="S176" s="193"/>
      <c r="T176" s="194"/>
      <c r="AT176" s="195" t="s">
        <v>130</v>
      </c>
      <c r="AU176" s="195" t="s">
        <v>77</v>
      </c>
      <c r="AV176" s="11" t="s">
        <v>75</v>
      </c>
      <c r="AW176" s="11" t="s">
        <v>30</v>
      </c>
      <c r="AX176" s="11" t="s">
        <v>67</v>
      </c>
      <c r="AY176" s="195" t="s">
        <v>120</v>
      </c>
    </row>
    <row r="177" spans="2:65" s="12" customFormat="1" ht="10">
      <c r="B177" s="196"/>
      <c r="C177" s="197"/>
      <c r="D177" s="187" t="s">
        <v>130</v>
      </c>
      <c r="E177" s="198" t="s">
        <v>706</v>
      </c>
      <c r="F177" s="199" t="s">
        <v>810</v>
      </c>
      <c r="G177" s="197"/>
      <c r="H177" s="200">
        <v>423.66</v>
      </c>
      <c r="I177" s="201"/>
      <c r="J177" s="197"/>
      <c r="K177" s="197"/>
      <c r="L177" s="202"/>
      <c r="M177" s="203"/>
      <c r="N177" s="204"/>
      <c r="O177" s="204"/>
      <c r="P177" s="204"/>
      <c r="Q177" s="204"/>
      <c r="R177" s="204"/>
      <c r="S177" s="204"/>
      <c r="T177" s="205"/>
      <c r="AT177" s="206" t="s">
        <v>130</v>
      </c>
      <c r="AU177" s="206" t="s">
        <v>77</v>
      </c>
      <c r="AV177" s="12" t="s">
        <v>77</v>
      </c>
      <c r="AW177" s="12" t="s">
        <v>30</v>
      </c>
      <c r="AX177" s="12" t="s">
        <v>75</v>
      </c>
      <c r="AY177" s="206" t="s">
        <v>120</v>
      </c>
    </row>
    <row r="178" spans="2:65" s="1" customFormat="1" ht="16.5" customHeight="1">
      <c r="B178" s="33"/>
      <c r="C178" s="173" t="s">
        <v>350</v>
      </c>
      <c r="D178" s="173" t="s">
        <v>123</v>
      </c>
      <c r="E178" s="174" t="s">
        <v>811</v>
      </c>
      <c r="F178" s="175" t="s">
        <v>812</v>
      </c>
      <c r="G178" s="176" t="s">
        <v>126</v>
      </c>
      <c r="H178" s="177">
        <v>423.66</v>
      </c>
      <c r="I178" s="178"/>
      <c r="J178" s="179">
        <f>ROUND(I178*H178,2)</f>
        <v>0</v>
      </c>
      <c r="K178" s="175" t="s">
        <v>127</v>
      </c>
      <c r="L178" s="37"/>
      <c r="M178" s="180" t="s">
        <v>1</v>
      </c>
      <c r="N178" s="181" t="s">
        <v>38</v>
      </c>
      <c r="O178" s="59"/>
      <c r="P178" s="182">
        <f>O178*H178</f>
        <v>0</v>
      </c>
      <c r="Q178" s="182">
        <v>0</v>
      </c>
      <c r="R178" s="182">
        <f>Q178*H178</f>
        <v>0</v>
      </c>
      <c r="S178" s="182">
        <v>0</v>
      </c>
      <c r="T178" s="183">
        <f>S178*H178</f>
        <v>0</v>
      </c>
      <c r="AR178" s="16" t="s">
        <v>128</v>
      </c>
      <c r="AT178" s="16" t="s">
        <v>123</v>
      </c>
      <c r="AU178" s="16" t="s">
        <v>77</v>
      </c>
      <c r="AY178" s="16" t="s">
        <v>120</v>
      </c>
      <c r="BE178" s="184">
        <f>IF(N178="základní",J178,0)</f>
        <v>0</v>
      </c>
      <c r="BF178" s="184">
        <f>IF(N178="snížená",J178,0)</f>
        <v>0</v>
      </c>
      <c r="BG178" s="184">
        <f>IF(N178="zákl. přenesená",J178,0)</f>
        <v>0</v>
      </c>
      <c r="BH178" s="184">
        <f>IF(N178="sníž. přenesená",J178,0)</f>
        <v>0</v>
      </c>
      <c r="BI178" s="184">
        <f>IF(N178="nulová",J178,0)</f>
        <v>0</v>
      </c>
      <c r="BJ178" s="16" t="s">
        <v>75</v>
      </c>
      <c r="BK178" s="184">
        <f>ROUND(I178*H178,2)</f>
        <v>0</v>
      </c>
      <c r="BL178" s="16" t="s">
        <v>128</v>
      </c>
      <c r="BM178" s="16" t="s">
        <v>813</v>
      </c>
    </row>
    <row r="179" spans="2:65" s="12" customFormat="1" ht="10">
      <c r="B179" s="196"/>
      <c r="C179" s="197"/>
      <c r="D179" s="187" t="s">
        <v>130</v>
      </c>
      <c r="E179" s="198" t="s">
        <v>1</v>
      </c>
      <c r="F179" s="199" t="s">
        <v>706</v>
      </c>
      <c r="G179" s="197"/>
      <c r="H179" s="200">
        <v>423.66</v>
      </c>
      <c r="I179" s="201"/>
      <c r="J179" s="197"/>
      <c r="K179" s="197"/>
      <c r="L179" s="202"/>
      <c r="M179" s="203"/>
      <c r="N179" s="204"/>
      <c r="O179" s="204"/>
      <c r="P179" s="204"/>
      <c r="Q179" s="204"/>
      <c r="R179" s="204"/>
      <c r="S179" s="204"/>
      <c r="T179" s="205"/>
      <c r="AT179" s="206" t="s">
        <v>130</v>
      </c>
      <c r="AU179" s="206" t="s">
        <v>77</v>
      </c>
      <c r="AV179" s="12" t="s">
        <v>77</v>
      </c>
      <c r="AW179" s="12" t="s">
        <v>30</v>
      </c>
      <c r="AX179" s="12" t="s">
        <v>75</v>
      </c>
      <c r="AY179" s="206" t="s">
        <v>120</v>
      </c>
    </row>
    <row r="180" spans="2:65" s="1" customFormat="1" ht="22.5" customHeight="1">
      <c r="B180" s="33"/>
      <c r="C180" s="173" t="s">
        <v>355</v>
      </c>
      <c r="D180" s="173" t="s">
        <v>123</v>
      </c>
      <c r="E180" s="174" t="s">
        <v>814</v>
      </c>
      <c r="F180" s="175" t="s">
        <v>815</v>
      </c>
      <c r="G180" s="176" t="s">
        <v>325</v>
      </c>
      <c r="H180" s="177">
        <v>1.17</v>
      </c>
      <c r="I180" s="178"/>
      <c r="J180" s="179">
        <f>ROUND(I180*H180,2)</f>
        <v>0</v>
      </c>
      <c r="K180" s="175" t="s">
        <v>127</v>
      </c>
      <c r="L180" s="37"/>
      <c r="M180" s="180" t="s">
        <v>1</v>
      </c>
      <c r="N180" s="181" t="s">
        <v>38</v>
      </c>
      <c r="O180" s="59"/>
      <c r="P180" s="182">
        <f>O180*H180</f>
        <v>0</v>
      </c>
      <c r="Q180" s="182">
        <v>1.05871</v>
      </c>
      <c r="R180" s="182">
        <f>Q180*H180</f>
        <v>1.2386907</v>
      </c>
      <c r="S180" s="182">
        <v>0</v>
      </c>
      <c r="T180" s="183">
        <f>S180*H180</f>
        <v>0</v>
      </c>
      <c r="AR180" s="16" t="s">
        <v>128</v>
      </c>
      <c r="AT180" s="16" t="s">
        <v>123</v>
      </c>
      <c r="AU180" s="16" t="s">
        <v>77</v>
      </c>
      <c r="AY180" s="16" t="s">
        <v>120</v>
      </c>
      <c r="BE180" s="184">
        <f>IF(N180="základní",J180,0)</f>
        <v>0</v>
      </c>
      <c r="BF180" s="184">
        <f>IF(N180="snížená",J180,0)</f>
        <v>0</v>
      </c>
      <c r="BG180" s="184">
        <f>IF(N180="zákl. přenesená",J180,0)</f>
        <v>0</v>
      </c>
      <c r="BH180" s="184">
        <f>IF(N180="sníž. přenesená",J180,0)</f>
        <v>0</v>
      </c>
      <c r="BI180" s="184">
        <f>IF(N180="nulová",J180,0)</f>
        <v>0</v>
      </c>
      <c r="BJ180" s="16" t="s">
        <v>75</v>
      </c>
      <c r="BK180" s="184">
        <f>ROUND(I180*H180,2)</f>
        <v>0</v>
      </c>
      <c r="BL180" s="16" t="s">
        <v>128</v>
      </c>
      <c r="BM180" s="16" t="s">
        <v>816</v>
      </c>
    </row>
    <row r="181" spans="2:65" s="11" customFormat="1" ht="10">
      <c r="B181" s="185"/>
      <c r="C181" s="186"/>
      <c r="D181" s="187" t="s">
        <v>130</v>
      </c>
      <c r="E181" s="188" t="s">
        <v>1</v>
      </c>
      <c r="F181" s="189" t="s">
        <v>251</v>
      </c>
      <c r="G181" s="186"/>
      <c r="H181" s="188" t="s">
        <v>1</v>
      </c>
      <c r="I181" s="190"/>
      <c r="J181" s="186"/>
      <c r="K181" s="186"/>
      <c r="L181" s="191"/>
      <c r="M181" s="192"/>
      <c r="N181" s="193"/>
      <c r="O181" s="193"/>
      <c r="P181" s="193"/>
      <c r="Q181" s="193"/>
      <c r="R181" s="193"/>
      <c r="S181" s="193"/>
      <c r="T181" s="194"/>
      <c r="AT181" s="195" t="s">
        <v>130</v>
      </c>
      <c r="AU181" s="195" t="s">
        <v>77</v>
      </c>
      <c r="AV181" s="11" t="s">
        <v>75</v>
      </c>
      <c r="AW181" s="11" t="s">
        <v>30</v>
      </c>
      <c r="AX181" s="11" t="s">
        <v>67</v>
      </c>
      <c r="AY181" s="195" t="s">
        <v>120</v>
      </c>
    </row>
    <row r="182" spans="2:65" s="12" customFormat="1" ht="10">
      <c r="B182" s="196"/>
      <c r="C182" s="197"/>
      <c r="D182" s="187" t="s">
        <v>130</v>
      </c>
      <c r="E182" s="198" t="s">
        <v>1</v>
      </c>
      <c r="F182" s="199" t="s">
        <v>817</v>
      </c>
      <c r="G182" s="197"/>
      <c r="H182" s="200">
        <v>0.08</v>
      </c>
      <c r="I182" s="201"/>
      <c r="J182" s="197"/>
      <c r="K182" s="197"/>
      <c r="L182" s="202"/>
      <c r="M182" s="203"/>
      <c r="N182" s="204"/>
      <c r="O182" s="204"/>
      <c r="P182" s="204"/>
      <c r="Q182" s="204"/>
      <c r="R182" s="204"/>
      <c r="S182" s="204"/>
      <c r="T182" s="205"/>
      <c r="AT182" s="206" t="s">
        <v>130</v>
      </c>
      <c r="AU182" s="206" t="s">
        <v>77</v>
      </c>
      <c r="AV182" s="12" t="s">
        <v>77</v>
      </c>
      <c r="AW182" s="12" t="s">
        <v>30</v>
      </c>
      <c r="AX182" s="12" t="s">
        <v>67</v>
      </c>
      <c r="AY182" s="206" t="s">
        <v>120</v>
      </c>
    </row>
    <row r="183" spans="2:65" s="12" customFormat="1" ht="10">
      <c r="B183" s="196"/>
      <c r="C183" s="197"/>
      <c r="D183" s="187" t="s">
        <v>130</v>
      </c>
      <c r="E183" s="198" t="s">
        <v>1</v>
      </c>
      <c r="F183" s="199" t="s">
        <v>818</v>
      </c>
      <c r="G183" s="197"/>
      <c r="H183" s="200">
        <v>1.0900000000000001</v>
      </c>
      <c r="I183" s="201"/>
      <c r="J183" s="197"/>
      <c r="K183" s="197"/>
      <c r="L183" s="202"/>
      <c r="M183" s="203"/>
      <c r="N183" s="204"/>
      <c r="O183" s="204"/>
      <c r="P183" s="204"/>
      <c r="Q183" s="204"/>
      <c r="R183" s="204"/>
      <c r="S183" s="204"/>
      <c r="T183" s="205"/>
      <c r="AT183" s="206" t="s">
        <v>130</v>
      </c>
      <c r="AU183" s="206" t="s">
        <v>77</v>
      </c>
      <c r="AV183" s="12" t="s">
        <v>77</v>
      </c>
      <c r="AW183" s="12" t="s">
        <v>30</v>
      </c>
      <c r="AX183" s="12" t="s">
        <v>67</v>
      </c>
      <c r="AY183" s="206" t="s">
        <v>120</v>
      </c>
    </row>
    <row r="184" spans="2:65" s="13" customFormat="1" ht="10">
      <c r="B184" s="213"/>
      <c r="C184" s="214"/>
      <c r="D184" s="187" t="s">
        <v>130</v>
      </c>
      <c r="E184" s="215" t="s">
        <v>1</v>
      </c>
      <c r="F184" s="216" t="s">
        <v>314</v>
      </c>
      <c r="G184" s="214"/>
      <c r="H184" s="217">
        <v>1.1700000000000002</v>
      </c>
      <c r="I184" s="218"/>
      <c r="J184" s="214"/>
      <c r="K184" s="214"/>
      <c r="L184" s="219"/>
      <c r="M184" s="220"/>
      <c r="N184" s="221"/>
      <c r="O184" s="221"/>
      <c r="P184" s="221"/>
      <c r="Q184" s="221"/>
      <c r="R184" s="221"/>
      <c r="S184" s="221"/>
      <c r="T184" s="222"/>
      <c r="AT184" s="223" t="s">
        <v>130</v>
      </c>
      <c r="AU184" s="223" t="s">
        <v>77</v>
      </c>
      <c r="AV184" s="13" t="s">
        <v>128</v>
      </c>
      <c r="AW184" s="13" t="s">
        <v>30</v>
      </c>
      <c r="AX184" s="13" t="s">
        <v>75</v>
      </c>
      <c r="AY184" s="223" t="s">
        <v>120</v>
      </c>
    </row>
    <row r="185" spans="2:65" s="1" customFormat="1" ht="22.5" customHeight="1">
      <c r="B185" s="33"/>
      <c r="C185" s="173" t="s">
        <v>360</v>
      </c>
      <c r="D185" s="173" t="s">
        <v>123</v>
      </c>
      <c r="E185" s="174" t="s">
        <v>819</v>
      </c>
      <c r="F185" s="175" t="s">
        <v>820</v>
      </c>
      <c r="G185" s="176" t="s">
        <v>325</v>
      </c>
      <c r="H185" s="177">
        <v>5.04</v>
      </c>
      <c r="I185" s="178"/>
      <c r="J185" s="179">
        <f>ROUND(I185*H185,2)</f>
        <v>0</v>
      </c>
      <c r="K185" s="175" t="s">
        <v>127</v>
      </c>
      <c r="L185" s="37"/>
      <c r="M185" s="180" t="s">
        <v>1</v>
      </c>
      <c r="N185" s="181" t="s">
        <v>38</v>
      </c>
      <c r="O185" s="59"/>
      <c r="P185" s="182">
        <f>O185*H185</f>
        <v>0</v>
      </c>
      <c r="Q185" s="182">
        <v>1.06277</v>
      </c>
      <c r="R185" s="182">
        <f>Q185*H185</f>
        <v>5.3563608</v>
      </c>
      <c r="S185" s="182">
        <v>0</v>
      </c>
      <c r="T185" s="183">
        <f>S185*H185</f>
        <v>0</v>
      </c>
      <c r="AR185" s="16" t="s">
        <v>128</v>
      </c>
      <c r="AT185" s="16" t="s">
        <v>123</v>
      </c>
      <c r="AU185" s="16" t="s">
        <v>77</v>
      </c>
      <c r="AY185" s="16" t="s">
        <v>120</v>
      </c>
      <c r="BE185" s="184">
        <f>IF(N185="základní",J185,0)</f>
        <v>0</v>
      </c>
      <c r="BF185" s="184">
        <f>IF(N185="snížená",J185,0)</f>
        <v>0</v>
      </c>
      <c r="BG185" s="184">
        <f>IF(N185="zákl. přenesená",J185,0)</f>
        <v>0</v>
      </c>
      <c r="BH185" s="184">
        <f>IF(N185="sníž. přenesená",J185,0)</f>
        <v>0</v>
      </c>
      <c r="BI185" s="184">
        <f>IF(N185="nulová",J185,0)</f>
        <v>0</v>
      </c>
      <c r="BJ185" s="16" t="s">
        <v>75</v>
      </c>
      <c r="BK185" s="184">
        <f>ROUND(I185*H185,2)</f>
        <v>0</v>
      </c>
      <c r="BL185" s="16" t="s">
        <v>128</v>
      </c>
      <c r="BM185" s="16" t="s">
        <v>821</v>
      </c>
    </row>
    <row r="186" spans="2:65" s="11" customFormat="1" ht="10">
      <c r="B186" s="185"/>
      <c r="C186" s="186"/>
      <c r="D186" s="187" t="s">
        <v>130</v>
      </c>
      <c r="E186" s="188" t="s">
        <v>1</v>
      </c>
      <c r="F186" s="189" t="s">
        <v>251</v>
      </c>
      <c r="G186" s="186"/>
      <c r="H186" s="188" t="s">
        <v>1</v>
      </c>
      <c r="I186" s="190"/>
      <c r="J186" s="186"/>
      <c r="K186" s="186"/>
      <c r="L186" s="191"/>
      <c r="M186" s="192"/>
      <c r="N186" s="193"/>
      <c r="O186" s="193"/>
      <c r="P186" s="193"/>
      <c r="Q186" s="193"/>
      <c r="R186" s="193"/>
      <c r="S186" s="193"/>
      <c r="T186" s="194"/>
      <c r="AT186" s="195" t="s">
        <v>130</v>
      </c>
      <c r="AU186" s="195" t="s">
        <v>77</v>
      </c>
      <c r="AV186" s="11" t="s">
        <v>75</v>
      </c>
      <c r="AW186" s="11" t="s">
        <v>30</v>
      </c>
      <c r="AX186" s="11" t="s">
        <v>67</v>
      </c>
      <c r="AY186" s="195" t="s">
        <v>120</v>
      </c>
    </row>
    <row r="187" spans="2:65" s="12" customFormat="1" ht="10">
      <c r="B187" s="196"/>
      <c r="C187" s="197"/>
      <c r="D187" s="187" t="s">
        <v>130</v>
      </c>
      <c r="E187" s="198" t="s">
        <v>1</v>
      </c>
      <c r="F187" s="199" t="s">
        <v>822</v>
      </c>
      <c r="G187" s="197"/>
      <c r="H187" s="200">
        <v>5.04</v>
      </c>
      <c r="I187" s="201"/>
      <c r="J187" s="197"/>
      <c r="K187" s="197"/>
      <c r="L187" s="202"/>
      <c r="M187" s="203"/>
      <c r="N187" s="204"/>
      <c r="O187" s="204"/>
      <c r="P187" s="204"/>
      <c r="Q187" s="204"/>
      <c r="R187" s="204"/>
      <c r="S187" s="204"/>
      <c r="T187" s="205"/>
      <c r="AT187" s="206" t="s">
        <v>130</v>
      </c>
      <c r="AU187" s="206" t="s">
        <v>77</v>
      </c>
      <c r="AV187" s="12" t="s">
        <v>77</v>
      </c>
      <c r="AW187" s="12" t="s">
        <v>30</v>
      </c>
      <c r="AX187" s="12" t="s">
        <v>75</v>
      </c>
      <c r="AY187" s="206" t="s">
        <v>120</v>
      </c>
    </row>
    <row r="188" spans="2:65" s="10" customFormat="1" ht="22.75" customHeight="1">
      <c r="B188" s="157"/>
      <c r="C188" s="158"/>
      <c r="D188" s="159" t="s">
        <v>66</v>
      </c>
      <c r="E188" s="171" t="s">
        <v>142</v>
      </c>
      <c r="F188" s="171" t="s">
        <v>466</v>
      </c>
      <c r="G188" s="158"/>
      <c r="H188" s="158"/>
      <c r="I188" s="161"/>
      <c r="J188" s="172">
        <f>BK188</f>
        <v>0</v>
      </c>
      <c r="K188" s="158"/>
      <c r="L188" s="163"/>
      <c r="M188" s="164"/>
      <c r="N188" s="165"/>
      <c r="O188" s="165"/>
      <c r="P188" s="166">
        <f>SUM(P189:P211)</f>
        <v>0</v>
      </c>
      <c r="Q188" s="165"/>
      <c r="R188" s="166">
        <f>SUM(R189:R211)</f>
        <v>227.56605519999997</v>
      </c>
      <c r="S188" s="165"/>
      <c r="T188" s="167">
        <f>SUM(T189:T211)</f>
        <v>0</v>
      </c>
      <c r="AR188" s="168" t="s">
        <v>75</v>
      </c>
      <c r="AT188" s="169" t="s">
        <v>66</v>
      </c>
      <c r="AU188" s="169" t="s">
        <v>75</v>
      </c>
      <c r="AY188" s="168" t="s">
        <v>120</v>
      </c>
      <c r="BK188" s="170">
        <f>SUM(BK189:BK211)</f>
        <v>0</v>
      </c>
    </row>
    <row r="189" spans="2:65" s="1" customFormat="1" ht="16.5" customHeight="1">
      <c r="B189" s="33"/>
      <c r="C189" s="173" t="s">
        <v>364</v>
      </c>
      <c r="D189" s="173" t="s">
        <v>123</v>
      </c>
      <c r="E189" s="174" t="s">
        <v>823</v>
      </c>
      <c r="F189" s="175" t="s">
        <v>824</v>
      </c>
      <c r="G189" s="176" t="s">
        <v>296</v>
      </c>
      <c r="H189" s="177">
        <v>23.9</v>
      </c>
      <c r="I189" s="178"/>
      <c r="J189" s="179">
        <f>ROUND(I189*H189,2)</f>
        <v>0</v>
      </c>
      <c r="K189" s="175" t="s">
        <v>127</v>
      </c>
      <c r="L189" s="37"/>
      <c r="M189" s="180" t="s">
        <v>1</v>
      </c>
      <c r="N189" s="181" t="s">
        <v>38</v>
      </c>
      <c r="O189" s="59"/>
      <c r="P189" s="182">
        <f>O189*H189</f>
        <v>0</v>
      </c>
      <c r="Q189" s="182">
        <v>2.4533</v>
      </c>
      <c r="R189" s="182">
        <f>Q189*H189</f>
        <v>58.633869999999995</v>
      </c>
      <c r="S189" s="182">
        <v>0</v>
      </c>
      <c r="T189" s="183">
        <f>S189*H189</f>
        <v>0</v>
      </c>
      <c r="AR189" s="16" t="s">
        <v>128</v>
      </c>
      <c r="AT189" s="16" t="s">
        <v>123</v>
      </c>
      <c r="AU189" s="16" t="s">
        <v>77</v>
      </c>
      <c r="AY189" s="16" t="s">
        <v>120</v>
      </c>
      <c r="BE189" s="184">
        <f>IF(N189="základní",J189,0)</f>
        <v>0</v>
      </c>
      <c r="BF189" s="184">
        <f>IF(N189="snížená",J189,0)</f>
        <v>0</v>
      </c>
      <c r="BG189" s="184">
        <f>IF(N189="zákl. přenesená",J189,0)</f>
        <v>0</v>
      </c>
      <c r="BH189" s="184">
        <f>IF(N189="sníž. přenesená",J189,0)</f>
        <v>0</v>
      </c>
      <c r="BI189" s="184">
        <f>IF(N189="nulová",J189,0)</f>
        <v>0</v>
      </c>
      <c r="BJ189" s="16" t="s">
        <v>75</v>
      </c>
      <c r="BK189" s="184">
        <f>ROUND(I189*H189,2)</f>
        <v>0</v>
      </c>
      <c r="BL189" s="16" t="s">
        <v>128</v>
      </c>
      <c r="BM189" s="16" t="s">
        <v>825</v>
      </c>
    </row>
    <row r="190" spans="2:65" s="11" customFormat="1" ht="10">
      <c r="B190" s="185"/>
      <c r="C190" s="186"/>
      <c r="D190" s="187" t="s">
        <v>130</v>
      </c>
      <c r="E190" s="188" t="s">
        <v>1</v>
      </c>
      <c r="F190" s="189" t="s">
        <v>251</v>
      </c>
      <c r="G190" s="186"/>
      <c r="H190" s="188" t="s">
        <v>1</v>
      </c>
      <c r="I190" s="190"/>
      <c r="J190" s="186"/>
      <c r="K190" s="186"/>
      <c r="L190" s="191"/>
      <c r="M190" s="192"/>
      <c r="N190" s="193"/>
      <c r="O190" s="193"/>
      <c r="P190" s="193"/>
      <c r="Q190" s="193"/>
      <c r="R190" s="193"/>
      <c r="S190" s="193"/>
      <c r="T190" s="194"/>
      <c r="AT190" s="195" t="s">
        <v>130</v>
      </c>
      <c r="AU190" s="195" t="s">
        <v>77</v>
      </c>
      <c r="AV190" s="11" t="s">
        <v>75</v>
      </c>
      <c r="AW190" s="11" t="s">
        <v>30</v>
      </c>
      <c r="AX190" s="11" t="s">
        <v>67</v>
      </c>
      <c r="AY190" s="195" t="s">
        <v>120</v>
      </c>
    </row>
    <row r="191" spans="2:65" s="11" customFormat="1" ht="10">
      <c r="B191" s="185"/>
      <c r="C191" s="186"/>
      <c r="D191" s="187" t="s">
        <v>130</v>
      </c>
      <c r="E191" s="188" t="s">
        <v>1</v>
      </c>
      <c r="F191" s="189" t="s">
        <v>826</v>
      </c>
      <c r="G191" s="186"/>
      <c r="H191" s="188" t="s">
        <v>1</v>
      </c>
      <c r="I191" s="190"/>
      <c r="J191" s="186"/>
      <c r="K191" s="186"/>
      <c r="L191" s="191"/>
      <c r="M191" s="192"/>
      <c r="N191" s="193"/>
      <c r="O191" s="193"/>
      <c r="P191" s="193"/>
      <c r="Q191" s="193"/>
      <c r="R191" s="193"/>
      <c r="S191" s="193"/>
      <c r="T191" s="194"/>
      <c r="AT191" s="195" t="s">
        <v>130</v>
      </c>
      <c r="AU191" s="195" t="s">
        <v>77</v>
      </c>
      <c r="AV191" s="11" t="s">
        <v>75</v>
      </c>
      <c r="AW191" s="11" t="s">
        <v>30</v>
      </c>
      <c r="AX191" s="11" t="s">
        <v>67</v>
      </c>
      <c r="AY191" s="195" t="s">
        <v>120</v>
      </c>
    </row>
    <row r="192" spans="2:65" s="12" customFormat="1" ht="10">
      <c r="B192" s="196"/>
      <c r="C192" s="197"/>
      <c r="D192" s="187" t="s">
        <v>130</v>
      </c>
      <c r="E192" s="198" t="s">
        <v>1</v>
      </c>
      <c r="F192" s="199" t="s">
        <v>827</v>
      </c>
      <c r="G192" s="197"/>
      <c r="H192" s="200">
        <v>23.9</v>
      </c>
      <c r="I192" s="201"/>
      <c r="J192" s="197"/>
      <c r="K192" s="197"/>
      <c r="L192" s="202"/>
      <c r="M192" s="203"/>
      <c r="N192" s="204"/>
      <c r="O192" s="204"/>
      <c r="P192" s="204"/>
      <c r="Q192" s="204"/>
      <c r="R192" s="204"/>
      <c r="S192" s="204"/>
      <c r="T192" s="205"/>
      <c r="AT192" s="206" t="s">
        <v>130</v>
      </c>
      <c r="AU192" s="206" t="s">
        <v>77</v>
      </c>
      <c r="AV192" s="12" t="s">
        <v>77</v>
      </c>
      <c r="AW192" s="12" t="s">
        <v>30</v>
      </c>
      <c r="AX192" s="12" t="s">
        <v>75</v>
      </c>
      <c r="AY192" s="206" t="s">
        <v>120</v>
      </c>
    </row>
    <row r="193" spans="2:65" s="1" customFormat="1" ht="22.5" customHeight="1">
      <c r="B193" s="33"/>
      <c r="C193" s="173" t="s">
        <v>369</v>
      </c>
      <c r="D193" s="173" t="s">
        <v>123</v>
      </c>
      <c r="E193" s="174" t="s">
        <v>828</v>
      </c>
      <c r="F193" s="175" t="s">
        <v>829</v>
      </c>
      <c r="G193" s="176" t="s">
        <v>126</v>
      </c>
      <c r="H193" s="177">
        <v>329.38</v>
      </c>
      <c r="I193" s="178"/>
      <c r="J193" s="179">
        <f>ROUND(I193*H193,2)</f>
        <v>0</v>
      </c>
      <c r="K193" s="175" t="s">
        <v>127</v>
      </c>
      <c r="L193" s="37"/>
      <c r="M193" s="180" t="s">
        <v>1</v>
      </c>
      <c r="N193" s="181" t="s">
        <v>38</v>
      </c>
      <c r="O193" s="59"/>
      <c r="P193" s="182">
        <f>O193*H193</f>
        <v>0</v>
      </c>
      <c r="Q193" s="182">
        <v>1.214E-2</v>
      </c>
      <c r="R193" s="182">
        <f>Q193*H193</f>
        <v>3.9986731999999998</v>
      </c>
      <c r="S193" s="182">
        <v>0</v>
      </c>
      <c r="T193" s="183">
        <f>S193*H193</f>
        <v>0</v>
      </c>
      <c r="AR193" s="16" t="s">
        <v>128</v>
      </c>
      <c r="AT193" s="16" t="s">
        <v>123</v>
      </c>
      <c r="AU193" s="16" t="s">
        <v>77</v>
      </c>
      <c r="AY193" s="16" t="s">
        <v>120</v>
      </c>
      <c r="BE193" s="184">
        <f>IF(N193="základní",J193,0)</f>
        <v>0</v>
      </c>
      <c r="BF193" s="184">
        <f>IF(N193="snížená",J193,0)</f>
        <v>0</v>
      </c>
      <c r="BG193" s="184">
        <f>IF(N193="zákl. přenesená",J193,0)</f>
        <v>0</v>
      </c>
      <c r="BH193" s="184">
        <f>IF(N193="sníž. přenesená",J193,0)</f>
        <v>0</v>
      </c>
      <c r="BI193" s="184">
        <f>IF(N193="nulová",J193,0)</f>
        <v>0</v>
      </c>
      <c r="BJ193" s="16" t="s">
        <v>75</v>
      </c>
      <c r="BK193" s="184">
        <f>ROUND(I193*H193,2)</f>
        <v>0</v>
      </c>
      <c r="BL193" s="16" t="s">
        <v>128</v>
      </c>
      <c r="BM193" s="16" t="s">
        <v>830</v>
      </c>
    </row>
    <row r="194" spans="2:65" s="11" customFormat="1" ht="10">
      <c r="B194" s="185"/>
      <c r="C194" s="186"/>
      <c r="D194" s="187" t="s">
        <v>130</v>
      </c>
      <c r="E194" s="188" t="s">
        <v>1</v>
      </c>
      <c r="F194" s="189" t="s">
        <v>251</v>
      </c>
      <c r="G194" s="186"/>
      <c r="H194" s="188" t="s">
        <v>1</v>
      </c>
      <c r="I194" s="190"/>
      <c r="J194" s="186"/>
      <c r="K194" s="186"/>
      <c r="L194" s="191"/>
      <c r="M194" s="192"/>
      <c r="N194" s="193"/>
      <c r="O194" s="193"/>
      <c r="P194" s="193"/>
      <c r="Q194" s="193"/>
      <c r="R194" s="193"/>
      <c r="S194" s="193"/>
      <c r="T194" s="194"/>
      <c r="AT194" s="195" t="s">
        <v>130</v>
      </c>
      <c r="AU194" s="195" t="s">
        <v>77</v>
      </c>
      <c r="AV194" s="11" t="s">
        <v>75</v>
      </c>
      <c r="AW194" s="11" t="s">
        <v>30</v>
      </c>
      <c r="AX194" s="11" t="s">
        <v>67</v>
      </c>
      <c r="AY194" s="195" t="s">
        <v>120</v>
      </c>
    </row>
    <row r="195" spans="2:65" s="11" customFormat="1" ht="10">
      <c r="B195" s="185"/>
      <c r="C195" s="186"/>
      <c r="D195" s="187" t="s">
        <v>130</v>
      </c>
      <c r="E195" s="188" t="s">
        <v>1</v>
      </c>
      <c r="F195" s="189" t="s">
        <v>809</v>
      </c>
      <c r="G195" s="186"/>
      <c r="H195" s="188" t="s">
        <v>1</v>
      </c>
      <c r="I195" s="190"/>
      <c r="J195" s="186"/>
      <c r="K195" s="186"/>
      <c r="L195" s="191"/>
      <c r="M195" s="192"/>
      <c r="N195" s="193"/>
      <c r="O195" s="193"/>
      <c r="P195" s="193"/>
      <c r="Q195" s="193"/>
      <c r="R195" s="193"/>
      <c r="S195" s="193"/>
      <c r="T195" s="194"/>
      <c r="AT195" s="195" t="s">
        <v>130</v>
      </c>
      <c r="AU195" s="195" t="s">
        <v>77</v>
      </c>
      <c r="AV195" s="11" t="s">
        <v>75</v>
      </c>
      <c r="AW195" s="11" t="s">
        <v>30</v>
      </c>
      <c r="AX195" s="11" t="s">
        <v>67</v>
      </c>
      <c r="AY195" s="195" t="s">
        <v>120</v>
      </c>
    </row>
    <row r="196" spans="2:65" s="12" customFormat="1" ht="10">
      <c r="B196" s="196"/>
      <c r="C196" s="197"/>
      <c r="D196" s="187" t="s">
        <v>130</v>
      </c>
      <c r="E196" s="198" t="s">
        <v>714</v>
      </c>
      <c r="F196" s="199" t="s">
        <v>716</v>
      </c>
      <c r="G196" s="197"/>
      <c r="H196" s="200">
        <v>329.38</v>
      </c>
      <c r="I196" s="201"/>
      <c r="J196" s="197"/>
      <c r="K196" s="197"/>
      <c r="L196" s="202"/>
      <c r="M196" s="203"/>
      <c r="N196" s="204"/>
      <c r="O196" s="204"/>
      <c r="P196" s="204"/>
      <c r="Q196" s="204"/>
      <c r="R196" s="204"/>
      <c r="S196" s="204"/>
      <c r="T196" s="205"/>
      <c r="AT196" s="206" t="s">
        <v>130</v>
      </c>
      <c r="AU196" s="206" t="s">
        <v>77</v>
      </c>
      <c r="AV196" s="12" t="s">
        <v>77</v>
      </c>
      <c r="AW196" s="12" t="s">
        <v>30</v>
      </c>
      <c r="AX196" s="12" t="s">
        <v>75</v>
      </c>
      <c r="AY196" s="206" t="s">
        <v>120</v>
      </c>
    </row>
    <row r="197" spans="2:65" s="1" customFormat="1" ht="33.75" customHeight="1">
      <c r="B197" s="33"/>
      <c r="C197" s="173" t="s">
        <v>354</v>
      </c>
      <c r="D197" s="173" t="s">
        <v>123</v>
      </c>
      <c r="E197" s="174" t="s">
        <v>831</v>
      </c>
      <c r="F197" s="175" t="s">
        <v>832</v>
      </c>
      <c r="G197" s="176" t="s">
        <v>126</v>
      </c>
      <c r="H197" s="177">
        <v>329.38</v>
      </c>
      <c r="I197" s="178"/>
      <c r="J197" s="179">
        <f>ROUND(I197*H197,2)</f>
        <v>0</v>
      </c>
      <c r="K197" s="175" t="s">
        <v>127</v>
      </c>
      <c r="L197" s="37"/>
      <c r="M197" s="180" t="s">
        <v>1</v>
      </c>
      <c r="N197" s="181" t="s">
        <v>38</v>
      </c>
      <c r="O197" s="59"/>
      <c r="P197" s="182">
        <f>O197*H197</f>
        <v>0</v>
      </c>
      <c r="Q197" s="182">
        <v>0</v>
      </c>
      <c r="R197" s="182">
        <f>Q197*H197</f>
        <v>0</v>
      </c>
      <c r="S197" s="182">
        <v>0</v>
      </c>
      <c r="T197" s="183">
        <f>S197*H197</f>
        <v>0</v>
      </c>
      <c r="AR197" s="16" t="s">
        <v>128</v>
      </c>
      <c r="AT197" s="16" t="s">
        <v>123</v>
      </c>
      <c r="AU197" s="16" t="s">
        <v>77</v>
      </c>
      <c r="AY197" s="16" t="s">
        <v>120</v>
      </c>
      <c r="BE197" s="184">
        <f>IF(N197="základní",J197,0)</f>
        <v>0</v>
      </c>
      <c r="BF197" s="184">
        <f>IF(N197="snížená",J197,0)</f>
        <v>0</v>
      </c>
      <c r="BG197" s="184">
        <f>IF(N197="zákl. přenesená",J197,0)</f>
        <v>0</v>
      </c>
      <c r="BH197" s="184">
        <f>IF(N197="sníž. přenesená",J197,0)</f>
        <v>0</v>
      </c>
      <c r="BI197" s="184">
        <f>IF(N197="nulová",J197,0)</f>
        <v>0</v>
      </c>
      <c r="BJ197" s="16" t="s">
        <v>75</v>
      </c>
      <c r="BK197" s="184">
        <f>ROUND(I197*H197,2)</f>
        <v>0</v>
      </c>
      <c r="BL197" s="16" t="s">
        <v>128</v>
      </c>
      <c r="BM197" s="16" t="s">
        <v>833</v>
      </c>
    </row>
    <row r="198" spans="2:65" s="12" customFormat="1" ht="10">
      <c r="B198" s="196"/>
      <c r="C198" s="197"/>
      <c r="D198" s="187" t="s">
        <v>130</v>
      </c>
      <c r="E198" s="198" t="s">
        <v>1</v>
      </c>
      <c r="F198" s="199" t="s">
        <v>714</v>
      </c>
      <c r="G198" s="197"/>
      <c r="H198" s="200">
        <v>329.38</v>
      </c>
      <c r="I198" s="201"/>
      <c r="J198" s="197"/>
      <c r="K198" s="197"/>
      <c r="L198" s="202"/>
      <c r="M198" s="203"/>
      <c r="N198" s="204"/>
      <c r="O198" s="204"/>
      <c r="P198" s="204"/>
      <c r="Q198" s="204"/>
      <c r="R198" s="204"/>
      <c r="S198" s="204"/>
      <c r="T198" s="205"/>
      <c r="AT198" s="206" t="s">
        <v>130</v>
      </c>
      <c r="AU198" s="206" t="s">
        <v>77</v>
      </c>
      <c r="AV198" s="12" t="s">
        <v>77</v>
      </c>
      <c r="AW198" s="12" t="s">
        <v>30</v>
      </c>
      <c r="AX198" s="12" t="s">
        <v>75</v>
      </c>
      <c r="AY198" s="206" t="s">
        <v>120</v>
      </c>
    </row>
    <row r="199" spans="2:65" s="1" customFormat="1" ht="16.5" customHeight="1">
      <c r="B199" s="33"/>
      <c r="C199" s="173" t="s">
        <v>376</v>
      </c>
      <c r="D199" s="173" t="s">
        <v>123</v>
      </c>
      <c r="E199" s="174" t="s">
        <v>834</v>
      </c>
      <c r="F199" s="175" t="s">
        <v>835</v>
      </c>
      <c r="G199" s="176" t="s">
        <v>325</v>
      </c>
      <c r="H199" s="177">
        <v>3.95</v>
      </c>
      <c r="I199" s="178"/>
      <c r="J199" s="179">
        <f>ROUND(I199*H199,2)</f>
        <v>0</v>
      </c>
      <c r="K199" s="175" t="s">
        <v>127</v>
      </c>
      <c r="L199" s="37"/>
      <c r="M199" s="180" t="s">
        <v>1</v>
      </c>
      <c r="N199" s="181" t="s">
        <v>38</v>
      </c>
      <c r="O199" s="59"/>
      <c r="P199" s="182">
        <f>O199*H199</f>
        <v>0</v>
      </c>
      <c r="Q199" s="182">
        <v>1.04528</v>
      </c>
      <c r="R199" s="182">
        <f>Q199*H199</f>
        <v>4.1288559999999999</v>
      </c>
      <c r="S199" s="182">
        <v>0</v>
      </c>
      <c r="T199" s="183">
        <f>S199*H199</f>
        <v>0</v>
      </c>
      <c r="AR199" s="16" t="s">
        <v>128</v>
      </c>
      <c r="AT199" s="16" t="s">
        <v>123</v>
      </c>
      <c r="AU199" s="16" t="s">
        <v>77</v>
      </c>
      <c r="AY199" s="16" t="s">
        <v>120</v>
      </c>
      <c r="BE199" s="184">
        <f>IF(N199="základní",J199,0)</f>
        <v>0</v>
      </c>
      <c r="BF199" s="184">
        <f>IF(N199="snížená",J199,0)</f>
        <v>0</v>
      </c>
      <c r="BG199" s="184">
        <f>IF(N199="zákl. přenesená",J199,0)</f>
        <v>0</v>
      </c>
      <c r="BH199" s="184">
        <f>IF(N199="sníž. přenesená",J199,0)</f>
        <v>0</v>
      </c>
      <c r="BI199" s="184">
        <f>IF(N199="nulová",J199,0)</f>
        <v>0</v>
      </c>
      <c r="BJ199" s="16" t="s">
        <v>75</v>
      </c>
      <c r="BK199" s="184">
        <f>ROUND(I199*H199,2)</f>
        <v>0</v>
      </c>
      <c r="BL199" s="16" t="s">
        <v>128</v>
      </c>
      <c r="BM199" s="16" t="s">
        <v>836</v>
      </c>
    </row>
    <row r="200" spans="2:65" s="11" customFormat="1" ht="10">
      <c r="B200" s="185"/>
      <c r="C200" s="186"/>
      <c r="D200" s="187" t="s">
        <v>130</v>
      </c>
      <c r="E200" s="188" t="s">
        <v>1</v>
      </c>
      <c r="F200" s="189" t="s">
        <v>251</v>
      </c>
      <c r="G200" s="186"/>
      <c r="H200" s="188" t="s">
        <v>1</v>
      </c>
      <c r="I200" s="190"/>
      <c r="J200" s="186"/>
      <c r="K200" s="186"/>
      <c r="L200" s="191"/>
      <c r="M200" s="192"/>
      <c r="N200" s="193"/>
      <c r="O200" s="193"/>
      <c r="P200" s="193"/>
      <c r="Q200" s="193"/>
      <c r="R200" s="193"/>
      <c r="S200" s="193"/>
      <c r="T200" s="194"/>
      <c r="AT200" s="195" t="s">
        <v>130</v>
      </c>
      <c r="AU200" s="195" t="s">
        <v>77</v>
      </c>
      <c r="AV200" s="11" t="s">
        <v>75</v>
      </c>
      <c r="AW200" s="11" t="s">
        <v>30</v>
      </c>
      <c r="AX200" s="11" t="s">
        <v>67</v>
      </c>
      <c r="AY200" s="195" t="s">
        <v>120</v>
      </c>
    </row>
    <row r="201" spans="2:65" s="12" customFormat="1" ht="10">
      <c r="B201" s="196"/>
      <c r="C201" s="197"/>
      <c r="D201" s="187" t="s">
        <v>130</v>
      </c>
      <c r="E201" s="198" t="s">
        <v>1</v>
      </c>
      <c r="F201" s="199" t="s">
        <v>837</v>
      </c>
      <c r="G201" s="197"/>
      <c r="H201" s="200">
        <v>3.95</v>
      </c>
      <c r="I201" s="201"/>
      <c r="J201" s="197"/>
      <c r="K201" s="197"/>
      <c r="L201" s="202"/>
      <c r="M201" s="203"/>
      <c r="N201" s="204"/>
      <c r="O201" s="204"/>
      <c r="P201" s="204"/>
      <c r="Q201" s="204"/>
      <c r="R201" s="204"/>
      <c r="S201" s="204"/>
      <c r="T201" s="205"/>
      <c r="AT201" s="206" t="s">
        <v>130</v>
      </c>
      <c r="AU201" s="206" t="s">
        <v>77</v>
      </c>
      <c r="AV201" s="12" t="s">
        <v>77</v>
      </c>
      <c r="AW201" s="12" t="s">
        <v>30</v>
      </c>
      <c r="AX201" s="12" t="s">
        <v>75</v>
      </c>
      <c r="AY201" s="206" t="s">
        <v>120</v>
      </c>
    </row>
    <row r="202" spans="2:65" s="1" customFormat="1" ht="33.75" customHeight="1">
      <c r="B202" s="33"/>
      <c r="C202" s="173" t="s">
        <v>380</v>
      </c>
      <c r="D202" s="173" t="s">
        <v>123</v>
      </c>
      <c r="E202" s="174" t="s">
        <v>838</v>
      </c>
      <c r="F202" s="175" t="s">
        <v>839</v>
      </c>
      <c r="G202" s="176" t="s">
        <v>296</v>
      </c>
      <c r="H202" s="177">
        <v>50</v>
      </c>
      <c r="I202" s="178"/>
      <c r="J202" s="179">
        <f>ROUND(I202*H202,2)</f>
        <v>0</v>
      </c>
      <c r="K202" s="175" t="s">
        <v>127</v>
      </c>
      <c r="L202" s="37"/>
      <c r="M202" s="180" t="s">
        <v>1</v>
      </c>
      <c r="N202" s="181" t="s">
        <v>38</v>
      </c>
      <c r="O202" s="59"/>
      <c r="P202" s="182">
        <f>O202*H202</f>
        <v>0</v>
      </c>
      <c r="Q202" s="182">
        <v>3.11388</v>
      </c>
      <c r="R202" s="182">
        <f>Q202*H202</f>
        <v>155.69399999999999</v>
      </c>
      <c r="S202" s="182">
        <v>0</v>
      </c>
      <c r="T202" s="183">
        <f>S202*H202</f>
        <v>0</v>
      </c>
      <c r="AR202" s="16" t="s">
        <v>128</v>
      </c>
      <c r="AT202" s="16" t="s">
        <v>123</v>
      </c>
      <c r="AU202" s="16" t="s">
        <v>77</v>
      </c>
      <c r="AY202" s="16" t="s">
        <v>120</v>
      </c>
      <c r="BE202" s="184">
        <f>IF(N202="základní",J202,0)</f>
        <v>0</v>
      </c>
      <c r="BF202" s="184">
        <f>IF(N202="snížená",J202,0)</f>
        <v>0</v>
      </c>
      <c r="BG202" s="184">
        <f>IF(N202="zákl. přenesená",J202,0)</f>
        <v>0</v>
      </c>
      <c r="BH202" s="184">
        <f>IF(N202="sníž. přenesená",J202,0)</f>
        <v>0</v>
      </c>
      <c r="BI202" s="184">
        <f>IF(N202="nulová",J202,0)</f>
        <v>0</v>
      </c>
      <c r="BJ202" s="16" t="s">
        <v>75</v>
      </c>
      <c r="BK202" s="184">
        <f>ROUND(I202*H202,2)</f>
        <v>0</v>
      </c>
      <c r="BL202" s="16" t="s">
        <v>128</v>
      </c>
      <c r="BM202" s="16" t="s">
        <v>840</v>
      </c>
    </row>
    <row r="203" spans="2:65" s="11" customFormat="1" ht="10">
      <c r="B203" s="185"/>
      <c r="C203" s="186"/>
      <c r="D203" s="187" t="s">
        <v>130</v>
      </c>
      <c r="E203" s="188" t="s">
        <v>1</v>
      </c>
      <c r="F203" s="189" t="s">
        <v>251</v>
      </c>
      <c r="G203" s="186"/>
      <c r="H203" s="188" t="s">
        <v>1</v>
      </c>
      <c r="I203" s="190"/>
      <c r="J203" s="186"/>
      <c r="K203" s="186"/>
      <c r="L203" s="191"/>
      <c r="M203" s="192"/>
      <c r="N203" s="193"/>
      <c r="O203" s="193"/>
      <c r="P203" s="193"/>
      <c r="Q203" s="193"/>
      <c r="R203" s="193"/>
      <c r="S203" s="193"/>
      <c r="T203" s="194"/>
      <c r="AT203" s="195" t="s">
        <v>130</v>
      </c>
      <c r="AU203" s="195" t="s">
        <v>77</v>
      </c>
      <c r="AV203" s="11" t="s">
        <v>75</v>
      </c>
      <c r="AW203" s="11" t="s">
        <v>30</v>
      </c>
      <c r="AX203" s="11" t="s">
        <v>67</v>
      </c>
      <c r="AY203" s="195" t="s">
        <v>120</v>
      </c>
    </row>
    <row r="204" spans="2:65" s="12" customFormat="1" ht="10">
      <c r="B204" s="196"/>
      <c r="C204" s="197"/>
      <c r="D204" s="187" t="s">
        <v>130</v>
      </c>
      <c r="E204" s="198" t="s">
        <v>1</v>
      </c>
      <c r="F204" s="199" t="s">
        <v>467</v>
      </c>
      <c r="G204" s="197"/>
      <c r="H204" s="200">
        <v>50</v>
      </c>
      <c r="I204" s="201"/>
      <c r="J204" s="197"/>
      <c r="K204" s="197"/>
      <c r="L204" s="202"/>
      <c r="M204" s="203"/>
      <c r="N204" s="204"/>
      <c r="O204" s="204"/>
      <c r="P204" s="204"/>
      <c r="Q204" s="204"/>
      <c r="R204" s="204"/>
      <c r="S204" s="204"/>
      <c r="T204" s="205"/>
      <c r="AT204" s="206" t="s">
        <v>130</v>
      </c>
      <c r="AU204" s="206" t="s">
        <v>77</v>
      </c>
      <c r="AV204" s="12" t="s">
        <v>77</v>
      </c>
      <c r="AW204" s="12" t="s">
        <v>30</v>
      </c>
      <c r="AX204" s="12" t="s">
        <v>75</v>
      </c>
      <c r="AY204" s="206" t="s">
        <v>120</v>
      </c>
    </row>
    <row r="205" spans="2:65" s="1" customFormat="1" ht="16.5" customHeight="1">
      <c r="B205" s="33"/>
      <c r="C205" s="173" t="s">
        <v>384</v>
      </c>
      <c r="D205" s="173" t="s">
        <v>123</v>
      </c>
      <c r="E205" s="174" t="s">
        <v>841</v>
      </c>
      <c r="F205" s="175" t="s">
        <v>842</v>
      </c>
      <c r="G205" s="176" t="s">
        <v>291</v>
      </c>
      <c r="H205" s="177">
        <v>7.8</v>
      </c>
      <c r="I205" s="178"/>
      <c r="J205" s="179">
        <f>ROUND(I205*H205,2)</f>
        <v>0</v>
      </c>
      <c r="K205" s="175" t="s">
        <v>127</v>
      </c>
      <c r="L205" s="37"/>
      <c r="M205" s="180" t="s">
        <v>1</v>
      </c>
      <c r="N205" s="181" t="s">
        <v>38</v>
      </c>
      <c r="O205" s="59"/>
      <c r="P205" s="182">
        <f>O205*H205</f>
        <v>0</v>
      </c>
      <c r="Q205" s="182">
        <v>0.24127000000000001</v>
      </c>
      <c r="R205" s="182">
        <f>Q205*H205</f>
        <v>1.8819060000000001</v>
      </c>
      <c r="S205" s="182">
        <v>0</v>
      </c>
      <c r="T205" s="183">
        <f>S205*H205</f>
        <v>0</v>
      </c>
      <c r="AR205" s="16" t="s">
        <v>128</v>
      </c>
      <c r="AT205" s="16" t="s">
        <v>123</v>
      </c>
      <c r="AU205" s="16" t="s">
        <v>77</v>
      </c>
      <c r="AY205" s="16" t="s">
        <v>120</v>
      </c>
      <c r="BE205" s="184">
        <f>IF(N205="základní",J205,0)</f>
        <v>0</v>
      </c>
      <c r="BF205" s="184">
        <f>IF(N205="snížená",J205,0)</f>
        <v>0</v>
      </c>
      <c r="BG205" s="184">
        <f>IF(N205="zákl. přenesená",J205,0)</f>
        <v>0</v>
      </c>
      <c r="BH205" s="184">
        <f>IF(N205="sníž. přenesená",J205,0)</f>
        <v>0</v>
      </c>
      <c r="BI205" s="184">
        <f>IF(N205="nulová",J205,0)</f>
        <v>0</v>
      </c>
      <c r="BJ205" s="16" t="s">
        <v>75</v>
      </c>
      <c r="BK205" s="184">
        <f>ROUND(I205*H205,2)</f>
        <v>0</v>
      </c>
      <c r="BL205" s="16" t="s">
        <v>128</v>
      </c>
      <c r="BM205" s="16" t="s">
        <v>843</v>
      </c>
    </row>
    <row r="206" spans="2:65" s="11" customFormat="1" ht="10">
      <c r="B206" s="185"/>
      <c r="C206" s="186"/>
      <c r="D206" s="187" t="s">
        <v>130</v>
      </c>
      <c r="E206" s="188" t="s">
        <v>1</v>
      </c>
      <c r="F206" s="189" t="s">
        <v>251</v>
      </c>
      <c r="G206" s="186"/>
      <c r="H206" s="188" t="s">
        <v>1</v>
      </c>
      <c r="I206" s="190"/>
      <c r="J206" s="186"/>
      <c r="K206" s="186"/>
      <c r="L206" s="191"/>
      <c r="M206" s="192"/>
      <c r="N206" s="193"/>
      <c r="O206" s="193"/>
      <c r="P206" s="193"/>
      <c r="Q206" s="193"/>
      <c r="R206" s="193"/>
      <c r="S206" s="193"/>
      <c r="T206" s="194"/>
      <c r="AT206" s="195" t="s">
        <v>130</v>
      </c>
      <c r="AU206" s="195" t="s">
        <v>77</v>
      </c>
      <c r="AV206" s="11" t="s">
        <v>75</v>
      </c>
      <c r="AW206" s="11" t="s">
        <v>30</v>
      </c>
      <c r="AX206" s="11" t="s">
        <v>67</v>
      </c>
      <c r="AY206" s="195" t="s">
        <v>120</v>
      </c>
    </row>
    <row r="207" spans="2:65" s="12" customFormat="1" ht="10">
      <c r="B207" s="196"/>
      <c r="C207" s="197"/>
      <c r="D207" s="187" t="s">
        <v>130</v>
      </c>
      <c r="E207" s="198" t="s">
        <v>1</v>
      </c>
      <c r="F207" s="199" t="s">
        <v>844</v>
      </c>
      <c r="G207" s="197"/>
      <c r="H207" s="200">
        <v>7.8</v>
      </c>
      <c r="I207" s="201"/>
      <c r="J207" s="197"/>
      <c r="K207" s="197"/>
      <c r="L207" s="202"/>
      <c r="M207" s="203"/>
      <c r="N207" s="204"/>
      <c r="O207" s="204"/>
      <c r="P207" s="204"/>
      <c r="Q207" s="204"/>
      <c r="R207" s="204"/>
      <c r="S207" s="204"/>
      <c r="T207" s="205"/>
      <c r="AT207" s="206" t="s">
        <v>130</v>
      </c>
      <c r="AU207" s="206" t="s">
        <v>77</v>
      </c>
      <c r="AV207" s="12" t="s">
        <v>77</v>
      </c>
      <c r="AW207" s="12" t="s">
        <v>30</v>
      </c>
      <c r="AX207" s="12" t="s">
        <v>75</v>
      </c>
      <c r="AY207" s="206" t="s">
        <v>120</v>
      </c>
    </row>
    <row r="208" spans="2:65" s="1" customFormat="1" ht="16.5" customHeight="1">
      <c r="B208" s="33"/>
      <c r="C208" s="224" t="s">
        <v>388</v>
      </c>
      <c r="D208" s="224" t="s">
        <v>332</v>
      </c>
      <c r="E208" s="225" t="s">
        <v>845</v>
      </c>
      <c r="F208" s="226" t="s">
        <v>846</v>
      </c>
      <c r="G208" s="227" t="s">
        <v>255</v>
      </c>
      <c r="H208" s="228">
        <v>52.5</v>
      </c>
      <c r="I208" s="229"/>
      <c r="J208" s="230">
        <f>ROUND(I208*H208,2)</f>
        <v>0</v>
      </c>
      <c r="K208" s="226" t="s">
        <v>127</v>
      </c>
      <c r="L208" s="231"/>
      <c r="M208" s="232" t="s">
        <v>1</v>
      </c>
      <c r="N208" s="233" t="s">
        <v>38</v>
      </c>
      <c r="O208" s="59"/>
      <c r="P208" s="182">
        <f>O208*H208</f>
        <v>0</v>
      </c>
      <c r="Q208" s="182">
        <v>6.1499999999999999E-2</v>
      </c>
      <c r="R208" s="182">
        <f>Q208*H208</f>
        <v>3.2287499999999998</v>
      </c>
      <c r="S208" s="182">
        <v>0</v>
      </c>
      <c r="T208" s="183">
        <f>S208*H208</f>
        <v>0</v>
      </c>
      <c r="AR208" s="16" t="s">
        <v>160</v>
      </c>
      <c r="AT208" s="16" t="s">
        <v>332</v>
      </c>
      <c r="AU208" s="16" t="s">
        <v>77</v>
      </c>
      <c r="AY208" s="16" t="s">
        <v>120</v>
      </c>
      <c r="BE208" s="184">
        <f>IF(N208="základní",J208,0)</f>
        <v>0</v>
      </c>
      <c r="BF208" s="184">
        <f>IF(N208="snížená",J208,0)</f>
        <v>0</v>
      </c>
      <c r="BG208" s="184">
        <f>IF(N208="zákl. přenesená",J208,0)</f>
        <v>0</v>
      </c>
      <c r="BH208" s="184">
        <f>IF(N208="sníž. přenesená",J208,0)</f>
        <v>0</v>
      </c>
      <c r="BI208" s="184">
        <f>IF(N208="nulová",J208,0)</f>
        <v>0</v>
      </c>
      <c r="BJ208" s="16" t="s">
        <v>75</v>
      </c>
      <c r="BK208" s="184">
        <f>ROUND(I208*H208,2)</f>
        <v>0</v>
      </c>
      <c r="BL208" s="16" t="s">
        <v>128</v>
      </c>
      <c r="BM208" s="16" t="s">
        <v>847</v>
      </c>
    </row>
    <row r="209" spans="2:65" s="12" customFormat="1" ht="10">
      <c r="B209" s="196"/>
      <c r="C209" s="197"/>
      <c r="D209" s="187" t="s">
        <v>130</v>
      </c>
      <c r="E209" s="198" t="s">
        <v>1</v>
      </c>
      <c r="F209" s="199" t="s">
        <v>467</v>
      </c>
      <c r="G209" s="197"/>
      <c r="H209" s="200">
        <v>50</v>
      </c>
      <c r="I209" s="201"/>
      <c r="J209" s="197"/>
      <c r="K209" s="197"/>
      <c r="L209" s="202"/>
      <c r="M209" s="203"/>
      <c r="N209" s="204"/>
      <c r="O209" s="204"/>
      <c r="P209" s="204"/>
      <c r="Q209" s="204"/>
      <c r="R209" s="204"/>
      <c r="S209" s="204"/>
      <c r="T209" s="205"/>
      <c r="AT209" s="206" t="s">
        <v>130</v>
      </c>
      <c r="AU209" s="206" t="s">
        <v>77</v>
      </c>
      <c r="AV209" s="12" t="s">
        <v>77</v>
      </c>
      <c r="AW209" s="12" t="s">
        <v>30</v>
      </c>
      <c r="AX209" s="12" t="s">
        <v>67</v>
      </c>
      <c r="AY209" s="206" t="s">
        <v>120</v>
      </c>
    </row>
    <row r="210" spans="2:65" s="12" customFormat="1" ht="10">
      <c r="B210" s="196"/>
      <c r="C210" s="197"/>
      <c r="D210" s="187" t="s">
        <v>130</v>
      </c>
      <c r="E210" s="198" t="s">
        <v>1</v>
      </c>
      <c r="F210" s="199" t="s">
        <v>848</v>
      </c>
      <c r="G210" s="197"/>
      <c r="H210" s="200">
        <v>2.5</v>
      </c>
      <c r="I210" s="201"/>
      <c r="J210" s="197"/>
      <c r="K210" s="197"/>
      <c r="L210" s="202"/>
      <c r="M210" s="203"/>
      <c r="N210" s="204"/>
      <c r="O210" s="204"/>
      <c r="P210" s="204"/>
      <c r="Q210" s="204"/>
      <c r="R210" s="204"/>
      <c r="S210" s="204"/>
      <c r="T210" s="205"/>
      <c r="AT210" s="206" t="s">
        <v>130</v>
      </c>
      <c r="AU210" s="206" t="s">
        <v>77</v>
      </c>
      <c r="AV210" s="12" t="s">
        <v>77</v>
      </c>
      <c r="AW210" s="12" t="s">
        <v>30</v>
      </c>
      <c r="AX210" s="12" t="s">
        <v>67</v>
      </c>
      <c r="AY210" s="206" t="s">
        <v>120</v>
      </c>
    </row>
    <row r="211" spans="2:65" s="13" customFormat="1" ht="10">
      <c r="B211" s="213"/>
      <c r="C211" s="214"/>
      <c r="D211" s="187" t="s">
        <v>130</v>
      </c>
      <c r="E211" s="215" t="s">
        <v>1</v>
      </c>
      <c r="F211" s="216" t="s">
        <v>314</v>
      </c>
      <c r="G211" s="214"/>
      <c r="H211" s="217">
        <v>52.5</v>
      </c>
      <c r="I211" s="218"/>
      <c r="J211" s="214"/>
      <c r="K211" s="214"/>
      <c r="L211" s="219"/>
      <c r="M211" s="220"/>
      <c r="N211" s="221"/>
      <c r="O211" s="221"/>
      <c r="P211" s="221"/>
      <c r="Q211" s="221"/>
      <c r="R211" s="221"/>
      <c r="S211" s="221"/>
      <c r="T211" s="222"/>
      <c r="AT211" s="223" t="s">
        <v>130</v>
      </c>
      <c r="AU211" s="223" t="s">
        <v>77</v>
      </c>
      <c r="AV211" s="13" t="s">
        <v>128</v>
      </c>
      <c r="AW211" s="13" t="s">
        <v>30</v>
      </c>
      <c r="AX211" s="13" t="s">
        <v>75</v>
      </c>
      <c r="AY211" s="223" t="s">
        <v>120</v>
      </c>
    </row>
    <row r="212" spans="2:65" s="10" customFormat="1" ht="22.75" customHeight="1">
      <c r="B212" s="157"/>
      <c r="C212" s="158"/>
      <c r="D212" s="159" t="s">
        <v>66</v>
      </c>
      <c r="E212" s="171" t="s">
        <v>128</v>
      </c>
      <c r="F212" s="171" t="s">
        <v>849</v>
      </c>
      <c r="G212" s="158"/>
      <c r="H212" s="158"/>
      <c r="I212" s="161"/>
      <c r="J212" s="172">
        <f>BK212</f>
        <v>0</v>
      </c>
      <c r="K212" s="158"/>
      <c r="L212" s="163"/>
      <c r="M212" s="164"/>
      <c r="N212" s="165"/>
      <c r="O212" s="165"/>
      <c r="P212" s="166">
        <f>SUM(P213:P230)</f>
        <v>0</v>
      </c>
      <c r="Q212" s="165"/>
      <c r="R212" s="166">
        <f>SUM(R213:R230)</f>
        <v>28.2147665</v>
      </c>
      <c r="S212" s="165"/>
      <c r="T212" s="167">
        <f>SUM(T213:T230)</f>
        <v>0</v>
      </c>
      <c r="AR212" s="168" t="s">
        <v>75</v>
      </c>
      <c r="AT212" s="169" t="s">
        <v>66</v>
      </c>
      <c r="AU212" s="169" t="s">
        <v>75</v>
      </c>
      <c r="AY212" s="168" t="s">
        <v>120</v>
      </c>
      <c r="BK212" s="170">
        <f>SUM(BK213:BK230)</f>
        <v>0</v>
      </c>
    </row>
    <row r="213" spans="2:65" s="1" customFormat="1" ht="22.5" customHeight="1">
      <c r="B213" s="33"/>
      <c r="C213" s="173" t="s">
        <v>392</v>
      </c>
      <c r="D213" s="173" t="s">
        <v>123</v>
      </c>
      <c r="E213" s="174" t="s">
        <v>850</v>
      </c>
      <c r="F213" s="175" t="s">
        <v>851</v>
      </c>
      <c r="G213" s="176" t="s">
        <v>291</v>
      </c>
      <c r="H213" s="177">
        <v>20.25</v>
      </c>
      <c r="I213" s="178"/>
      <c r="J213" s="179">
        <f>ROUND(I213*H213,2)</f>
        <v>0</v>
      </c>
      <c r="K213" s="175" t="s">
        <v>127</v>
      </c>
      <c r="L213" s="37"/>
      <c r="M213" s="180" t="s">
        <v>1</v>
      </c>
      <c r="N213" s="181" t="s">
        <v>38</v>
      </c>
      <c r="O213" s="59"/>
      <c r="P213" s="182">
        <f>O213*H213</f>
        <v>0</v>
      </c>
      <c r="Q213" s="182">
        <v>3.465E-2</v>
      </c>
      <c r="R213" s="182">
        <f>Q213*H213</f>
        <v>0.70166249999999997</v>
      </c>
      <c r="S213" s="182">
        <v>0</v>
      </c>
      <c r="T213" s="183">
        <f>S213*H213</f>
        <v>0</v>
      </c>
      <c r="AR213" s="16" t="s">
        <v>128</v>
      </c>
      <c r="AT213" s="16" t="s">
        <v>123</v>
      </c>
      <c r="AU213" s="16" t="s">
        <v>77</v>
      </c>
      <c r="AY213" s="16" t="s">
        <v>120</v>
      </c>
      <c r="BE213" s="184">
        <f>IF(N213="základní",J213,0)</f>
        <v>0</v>
      </c>
      <c r="BF213" s="184">
        <f>IF(N213="snížená",J213,0)</f>
        <v>0</v>
      </c>
      <c r="BG213" s="184">
        <f>IF(N213="zákl. přenesená",J213,0)</f>
        <v>0</v>
      </c>
      <c r="BH213" s="184">
        <f>IF(N213="sníž. přenesená",J213,0)</f>
        <v>0</v>
      </c>
      <c r="BI213" s="184">
        <f>IF(N213="nulová",J213,0)</f>
        <v>0</v>
      </c>
      <c r="BJ213" s="16" t="s">
        <v>75</v>
      </c>
      <c r="BK213" s="184">
        <f>ROUND(I213*H213,2)</f>
        <v>0</v>
      </c>
      <c r="BL213" s="16" t="s">
        <v>128</v>
      </c>
      <c r="BM213" s="16" t="s">
        <v>852</v>
      </c>
    </row>
    <row r="214" spans="2:65" s="11" customFormat="1" ht="10">
      <c r="B214" s="185"/>
      <c r="C214" s="186"/>
      <c r="D214" s="187" t="s">
        <v>130</v>
      </c>
      <c r="E214" s="188" t="s">
        <v>1</v>
      </c>
      <c r="F214" s="189" t="s">
        <v>251</v>
      </c>
      <c r="G214" s="186"/>
      <c r="H214" s="188" t="s">
        <v>1</v>
      </c>
      <c r="I214" s="190"/>
      <c r="J214" s="186"/>
      <c r="K214" s="186"/>
      <c r="L214" s="191"/>
      <c r="M214" s="192"/>
      <c r="N214" s="193"/>
      <c r="O214" s="193"/>
      <c r="P214" s="193"/>
      <c r="Q214" s="193"/>
      <c r="R214" s="193"/>
      <c r="S214" s="193"/>
      <c r="T214" s="194"/>
      <c r="AT214" s="195" t="s">
        <v>130</v>
      </c>
      <c r="AU214" s="195" t="s">
        <v>77</v>
      </c>
      <c r="AV214" s="11" t="s">
        <v>75</v>
      </c>
      <c r="AW214" s="11" t="s">
        <v>30</v>
      </c>
      <c r="AX214" s="11" t="s">
        <v>67</v>
      </c>
      <c r="AY214" s="195" t="s">
        <v>120</v>
      </c>
    </row>
    <row r="215" spans="2:65" s="12" customFormat="1" ht="10">
      <c r="B215" s="196"/>
      <c r="C215" s="197"/>
      <c r="D215" s="187" t="s">
        <v>130</v>
      </c>
      <c r="E215" s="198" t="s">
        <v>1</v>
      </c>
      <c r="F215" s="199" t="s">
        <v>853</v>
      </c>
      <c r="G215" s="197"/>
      <c r="H215" s="200">
        <v>20.25</v>
      </c>
      <c r="I215" s="201"/>
      <c r="J215" s="197"/>
      <c r="K215" s="197"/>
      <c r="L215" s="202"/>
      <c r="M215" s="203"/>
      <c r="N215" s="204"/>
      <c r="O215" s="204"/>
      <c r="P215" s="204"/>
      <c r="Q215" s="204"/>
      <c r="R215" s="204"/>
      <c r="S215" s="204"/>
      <c r="T215" s="205"/>
      <c r="AT215" s="206" t="s">
        <v>130</v>
      </c>
      <c r="AU215" s="206" t="s">
        <v>77</v>
      </c>
      <c r="AV215" s="12" t="s">
        <v>77</v>
      </c>
      <c r="AW215" s="12" t="s">
        <v>30</v>
      </c>
      <c r="AX215" s="12" t="s">
        <v>75</v>
      </c>
      <c r="AY215" s="206" t="s">
        <v>120</v>
      </c>
    </row>
    <row r="216" spans="2:65" s="1" customFormat="1" ht="16.5" customHeight="1">
      <c r="B216" s="33"/>
      <c r="C216" s="224" t="s">
        <v>397</v>
      </c>
      <c r="D216" s="224" t="s">
        <v>332</v>
      </c>
      <c r="E216" s="225" t="s">
        <v>854</v>
      </c>
      <c r="F216" s="226" t="s">
        <v>855</v>
      </c>
      <c r="G216" s="227" t="s">
        <v>255</v>
      </c>
      <c r="H216" s="228">
        <v>15</v>
      </c>
      <c r="I216" s="229"/>
      <c r="J216" s="230">
        <f>ROUND(I216*H216,2)</f>
        <v>0</v>
      </c>
      <c r="K216" s="226" t="s">
        <v>127</v>
      </c>
      <c r="L216" s="231"/>
      <c r="M216" s="232" t="s">
        <v>1</v>
      </c>
      <c r="N216" s="233" t="s">
        <v>38</v>
      </c>
      <c r="O216" s="59"/>
      <c r="P216" s="182">
        <f>O216*H216</f>
        <v>0</v>
      </c>
      <c r="Q216" s="182">
        <v>0.09</v>
      </c>
      <c r="R216" s="182">
        <f>Q216*H216</f>
        <v>1.3499999999999999</v>
      </c>
      <c r="S216" s="182">
        <v>0</v>
      </c>
      <c r="T216" s="183">
        <f>S216*H216</f>
        <v>0</v>
      </c>
      <c r="AR216" s="16" t="s">
        <v>160</v>
      </c>
      <c r="AT216" s="16" t="s">
        <v>332</v>
      </c>
      <c r="AU216" s="16" t="s">
        <v>77</v>
      </c>
      <c r="AY216" s="16" t="s">
        <v>120</v>
      </c>
      <c r="BE216" s="184">
        <f>IF(N216="základní",J216,0)</f>
        <v>0</v>
      </c>
      <c r="BF216" s="184">
        <f>IF(N216="snížená",J216,0)</f>
        <v>0</v>
      </c>
      <c r="BG216" s="184">
        <f>IF(N216="zákl. přenesená",J216,0)</f>
        <v>0</v>
      </c>
      <c r="BH216" s="184">
        <f>IF(N216="sníž. přenesená",J216,0)</f>
        <v>0</v>
      </c>
      <c r="BI216" s="184">
        <f>IF(N216="nulová",J216,0)</f>
        <v>0</v>
      </c>
      <c r="BJ216" s="16" t="s">
        <v>75</v>
      </c>
      <c r="BK216" s="184">
        <f>ROUND(I216*H216,2)</f>
        <v>0</v>
      </c>
      <c r="BL216" s="16" t="s">
        <v>128</v>
      </c>
      <c r="BM216" s="16" t="s">
        <v>856</v>
      </c>
    </row>
    <row r="217" spans="2:65" s="11" customFormat="1" ht="20">
      <c r="B217" s="185"/>
      <c r="C217" s="186"/>
      <c r="D217" s="187" t="s">
        <v>130</v>
      </c>
      <c r="E217" s="188" t="s">
        <v>1</v>
      </c>
      <c r="F217" s="189" t="s">
        <v>857</v>
      </c>
      <c r="G217" s="186"/>
      <c r="H217" s="188" t="s">
        <v>1</v>
      </c>
      <c r="I217" s="190"/>
      <c r="J217" s="186"/>
      <c r="K217" s="186"/>
      <c r="L217" s="191"/>
      <c r="M217" s="192"/>
      <c r="N217" s="193"/>
      <c r="O217" s="193"/>
      <c r="P217" s="193"/>
      <c r="Q217" s="193"/>
      <c r="R217" s="193"/>
      <c r="S217" s="193"/>
      <c r="T217" s="194"/>
      <c r="AT217" s="195" t="s">
        <v>130</v>
      </c>
      <c r="AU217" s="195" t="s">
        <v>77</v>
      </c>
      <c r="AV217" s="11" t="s">
        <v>75</v>
      </c>
      <c r="AW217" s="11" t="s">
        <v>30</v>
      </c>
      <c r="AX217" s="11" t="s">
        <v>67</v>
      </c>
      <c r="AY217" s="195" t="s">
        <v>120</v>
      </c>
    </row>
    <row r="218" spans="2:65" s="12" customFormat="1" ht="10">
      <c r="B218" s="196"/>
      <c r="C218" s="197"/>
      <c r="D218" s="187" t="s">
        <v>130</v>
      </c>
      <c r="E218" s="198" t="s">
        <v>1</v>
      </c>
      <c r="F218" s="199" t="s">
        <v>8</v>
      </c>
      <c r="G218" s="197"/>
      <c r="H218" s="200">
        <v>15</v>
      </c>
      <c r="I218" s="201"/>
      <c r="J218" s="197"/>
      <c r="K218" s="197"/>
      <c r="L218" s="202"/>
      <c r="M218" s="203"/>
      <c r="N218" s="204"/>
      <c r="O218" s="204"/>
      <c r="P218" s="204"/>
      <c r="Q218" s="204"/>
      <c r="R218" s="204"/>
      <c r="S218" s="204"/>
      <c r="T218" s="205"/>
      <c r="AT218" s="206" t="s">
        <v>130</v>
      </c>
      <c r="AU218" s="206" t="s">
        <v>77</v>
      </c>
      <c r="AV218" s="12" t="s">
        <v>77</v>
      </c>
      <c r="AW218" s="12" t="s">
        <v>30</v>
      </c>
      <c r="AX218" s="12" t="s">
        <v>75</v>
      </c>
      <c r="AY218" s="206" t="s">
        <v>120</v>
      </c>
    </row>
    <row r="219" spans="2:65" s="1" customFormat="1" ht="16.5" customHeight="1">
      <c r="B219" s="33"/>
      <c r="C219" s="173" t="s">
        <v>402</v>
      </c>
      <c r="D219" s="173" t="s">
        <v>123</v>
      </c>
      <c r="E219" s="174" t="s">
        <v>858</v>
      </c>
      <c r="F219" s="175" t="s">
        <v>859</v>
      </c>
      <c r="G219" s="176" t="s">
        <v>296</v>
      </c>
      <c r="H219" s="177">
        <v>3.6</v>
      </c>
      <c r="I219" s="178"/>
      <c r="J219" s="179">
        <f>ROUND(I219*H219,2)</f>
        <v>0</v>
      </c>
      <c r="K219" s="175" t="s">
        <v>127</v>
      </c>
      <c r="L219" s="37"/>
      <c r="M219" s="180" t="s">
        <v>1</v>
      </c>
      <c r="N219" s="181" t="s">
        <v>38</v>
      </c>
      <c r="O219" s="59"/>
      <c r="P219" s="182">
        <f>O219*H219</f>
        <v>0</v>
      </c>
      <c r="Q219" s="182">
        <v>0</v>
      </c>
      <c r="R219" s="182">
        <f>Q219*H219</f>
        <v>0</v>
      </c>
      <c r="S219" s="182">
        <v>0</v>
      </c>
      <c r="T219" s="183">
        <f>S219*H219</f>
        <v>0</v>
      </c>
      <c r="AR219" s="16" t="s">
        <v>128</v>
      </c>
      <c r="AT219" s="16" t="s">
        <v>123</v>
      </c>
      <c r="AU219" s="16" t="s">
        <v>77</v>
      </c>
      <c r="AY219" s="16" t="s">
        <v>120</v>
      </c>
      <c r="BE219" s="184">
        <f>IF(N219="základní",J219,0)</f>
        <v>0</v>
      </c>
      <c r="BF219" s="184">
        <f>IF(N219="snížená",J219,0)</f>
        <v>0</v>
      </c>
      <c r="BG219" s="184">
        <f>IF(N219="zákl. přenesená",J219,0)</f>
        <v>0</v>
      </c>
      <c r="BH219" s="184">
        <f>IF(N219="sníž. přenesená",J219,0)</f>
        <v>0</v>
      </c>
      <c r="BI219" s="184">
        <f>IF(N219="nulová",J219,0)</f>
        <v>0</v>
      </c>
      <c r="BJ219" s="16" t="s">
        <v>75</v>
      </c>
      <c r="BK219" s="184">
        <f>ROUND(I219*H219,2)</f>
        <v>0</v>
      </c>
      <c r="BL219" s="16" t="s">
        <v>128</v>
      </c>
      <c r="BM219" s="16" t="s">
        <v>860</v>
      </c>
    </row>
    <row r="220" spans="2:65" s="11" customFormat="1" ht="10">
      <c r="B220" s="185"/>
      <c r="C220" s="186"/>
      <c r="D220" s="187" t="s">
        <v>130</v>
      </c>
      <c r="E220" s="188" t="s">
        <v>1</v>
      </c>
      <c r="F220" s="189" t="s">
        <v>251</v>
      </c>
      <c r="G220" s="186"/>
      <c r="H220" s="188" t="s">
        <v>1</v>
      </c>
      <c r="I220" s="190"/>
      <c r="J220" s="186"/>
      <c r="K220" s="186"/>
      <c r="L220" s="191"/>
      <c r="M220" s="192"/>
      <c r="N220" s="193"/>
      <c r="O220" s="193"/>
      <c r="P220" s="193"/>
      <c r="Q220" s="193"/>
      <c r="R220" s="193"/>
      <c r="S220" s="193"/>
      <c r="T220" s="194"/>
      <c r="AT220" s="195" t="s">
        <v>130</v>
      </c>
      <c r="AU220" s="195" t="s">
        <v>77</v>
      </c>
      <c r="AV220" s="11" t="s">
        <v>75</v>
      </c>
      <c r="AW220" s="11" t="s">
        <v>30</v>
      </c>
      <c r="AX220" s="11" t="s">
        <v>67</v>
      </c>
      <c r="AY220" s="195" t="s">
        <v>120</v>
      </c>
    </row>
    <row r="221" spans="2:65" s="11" customFormat="1" ht="10">
      <c r="B221" s="185"/>
      <c r="C221" s="186"/>
      <c r="D221" s="187" t="s">
        <v>130</v>
      </c>
      <c r="E221" s="188" t="s">
        <v>1</v>
      </c>
      <c r="F221" s="189" t="s">
        <v>861</v>
      </c>
      <c r="G221" s="186"/>
      <c r="H221" s="188" t="s">
        <v>1</v>
      </c>
      <c r="I221" s="190"/>
      <c r="J221" s="186"/>
      <c r="K221" s="186"/>
      <c r="L221" s="191"/>
      <c r="M221" s="192"/>
      <c r="N221" s="193"/>
      <c r="O221" s="193"/>
      <c r="P221" s="193"/>
      <c r="Q221" s="193"/>
      <c r="R221" s="193"/>
      <c r="S221" s="193"/>
      <c r="T221" s="194"/>
      <c r="AT221" s="195" t="s">
        <v>130</v>
      </c>
      <c r="AU221" s="195" t="s">
        <v>77</v>
      </c>
      <c r="AV221" s="11" t="s">
        <v>75</v>
      </c>
      <c r="AW221" s="11" t="s">
        <v>30</v>
      </c>
      <c r="AX221" s="11" t="s">
        <v>67</v>
      </c>
      <c r="AY221" s="195" t="s">
        <v>120</v>
      </c>
    </row>
    <row r="222" spans="2:65" s="12" customFormat="1" ht="10">
      <c r="B222" s="196"/>
      <c r="C222" s="197"/>
      <c r="D222" s="187" t="s">
        <v>130</v>
      </c>
      <c r="E222" s="198" t="s">
        <v>1</v>
      </c>
      <c r="F222" s="199" t="s">
        <v>771</v>
      </c>
      <c r="G222" s="197"/>
      <c r="H222" s="200">
        <v>3.6</v>
      </c>
      <c r="I222" s="201"/>
      <c r="J222" s="197"/>
      <c r="K222" s="197"/>
      <c r="L222" s="202"/>
      <c r="M222" s="203"/>
      <c r="N222" s="204"/>
      <c r="O222" s="204"/>
      <c r="P222" s="204"/>
      <c r="Q222" s="204"/>
      <c r="R222" s="204"/>
      <c r="S222" s="204"/>
      <c r="T222" s="205"/>
      <c r="AT222" s="206" t="s">
        <v>130</v>
      </c>
      <c r="AU222" s="206" t="s">
        <v>77</v>
      </c>
      <c r="AV222" s="12" t="s">
        <v>77</v>
      </c>
      <c r="AW222" s="12" t="s">
        <v>30</v>
      </c>
      <c r="AX222" s="12" t="s">
        <v>75</v>
      </c>
      <c r="AY222" s="206" t="s">
        <v>120</v>
      </c>
    </row>
    <row r="223" spans="2:65" s="1" customFormat="1" ht="16.5" customHeight="1">
      <c r="B223" s="33"/>
      <c r="C223" s="173" t="s">
        <v>407</v>
      </c>
      <c r="D223" s="173" t="s">
        <v>123</v>
      </c>
      <c r="E223" s="174" t="s">
        <v>862</v>
      </c>
      <c r="F223" s="175" t="s">
        <v>863</v>
      </c>
      <c r="G223" s="176" t="s">
        <v>126</v>
      </c>
      <c r="H223" s="177">
        <v>28.16</v>
      </c>
      <c r="I223" s="178"/>
      <c r="J223" s="179">
        <f>ROUND(I223*H223,2)</f>
        <v>0</v>
      </c>
      <c r="K223" s="175" t="s">
        <v>127</v>
      </c>
      <c r="L223" s="37"/>
      <c r="M223" s="180" t="s">
        <v>1</v>
      </c>
      <c r="N223" s="181" t="s">
        <v>38</v>
      </c>
      <c r="O223" s="59"/>
      <c r="P223" s="182">
        <f>O223*H223</f>
        <v>0</v>
      </c>
      <c r="Q223" s="182">
        <v>0</v>
      </c>
      <c r="R223" s="182">
        <f>Q223*H223</f>
        <v>0</v>
      </c>
      <c r="S223" s="182">
        <v>0</v>
      </c>
      <c r="T223" s="183">
        <f>S223*H223</f>
        <v>0</v>
      </c>
      <c r="AR223" s="16" t="s">
        <v>128</v>
      </c>
      <c r="AT223" s="16" t="s">
        <v>123</v>
      </c>
      <c r="AU223" s="16" t="s">
        <v>77</v>
      </c>
      <c r="AY223" s="16" t="s">
        <v>120</v>
      </c>
      <c r="BE223" s="184">
        <f>IF(N223="základní",J223,0)</f>
        <v>0</v>
      </c>
      <c r="BF223" s="184">
        <f>IF(N223="snížená",J223,0)</f>
        <v>0</v>
      </c>
      <c r="BG223" s="184">
        <f>IF(N223="zákl. přenesená",J223,0)</f>
        <v>0</v>
      </c>
      <c r="BH223" s="184">
        <f>IF(N223="sníž. přenesená",J223,0)</f>
        <v>0</v>
      </c>
      <c r="BI223" s="184">
        <f>IF(N223="nulová",J223,0)</f>
        <v>0</v>
      </c>
      <c r="BJ223" s="16" t="s">
        <v>75</v>
      </c>
      <c r="BK223" s="184">
        <f>ROUND(I223*H223,2)</f>
        <v>0</v>
      </c>
      <c r="BL223" s="16" t="s">
        <v>128</v>
      </c>
      <c r="BM223" s="16" t="s">
        <v>864</v>
      </c>
    </row>
    <row r="224" spans="2:65" s="11" customFormat="1" ht="10">
      <c r="B224" s="185"/>
      <c r="C224" s="186"/>
      <c r="D224" s="187" t="s">
        <v>130</v>
      </c>
      <c r="E224" s="188" t="s">
        <v>1</v>
      </c>
      <c r="F224" s="189" t="s">
        <v>251</v>
      </c>
      <c r="G224" s="186"/>
      <c r="H224" s="188" t="s">
        <v>1</v>
      </c>
      <c r="I224" s="190"/>
      <c r="J224" s="186"/>
      <c r="K224" s="186"/>
      <c r="L224" s="191"/>
      <c r="M224" s="192"/>
      <c r="N224" s="193"/>
      <c r="O224" s="193"/>
      <c r="P224" s="193"/>
      <c r="Q224" s="193"/>
      <c r="R224" s="193"/>
      <c r="S224" s="193"/>
      <c r="T224" s="194"/>
      <c r="AT224" s="195" t="s">
        <v>130</v>
      </c>
      <c r="AU224" s="195" t="s">
        <v>77</v>
      </c>
      <c r="AV224" s="11" t="s">
        <v>75</v>
      </c>
      <c r="AW224" s="11" t="s">
        <v>30</v>
      </c>
      <c r="AX224" s="11" t="s">
        <v>67</v>
      </c>
      <c r="AY224" s="195" t="s">
        <v>120</v>
      </c>
    </row>
    <row r="225" spans="2:65" s="11" customFormat="1" ht="10">
      <c r="B225" s="185"/>
      <c r="C225" s="186"/>
      <c r="D225" s="187" t="s">
        <v>130</v>
      </c>
      <c r="E225" s="188" t="s">
        <v>1</v>
      </c>
      <c r="F225" s="189" t="s">
        <v>865</v>
      </c>
      <c r="G225" s="186"/>
      <c r="H225" s="188" t="s">
        <v>1</v>
      </c>
      <c r="I225" s="190"/>
      <c r="J225" s="186"/>
      <c r="K225" s="186"/>
      <c r="L225" s="191"/>
      <c r="M225" s="192"/>
      <c r="N225" s="193"/>
      <c r="O225" s="193"/>
      <c r="P225" s="193"/>
      <c r="Q225" s="193"/>
      <c r="R225" s="193"/>
      <c r="S225" s="193"/>
      <c r="T225" s="194"/>
      <c r="AT225" s="195" t="s">
        <v>130</v>
      </c>
      <c r="AU225" s="195" t="s">
        <v>77</v>
      </c>
      <c r="AV225" s="11" t="s">
        <v>75</v>
      </c>
      <c r="AW225" s="11" t="s">
        <v>30</v>
      </c>
      <c r="AX225" s="11" t="s">
        <v>67</v>
      </c>
      <c r="AY225" s="195" t="s">
        <v>120</v>
      </c>
    </row>
    <row r="226" spans="2:65" s="12" customFormat="1" ht="10">
      <c r="B226" s="196"/>
      <c r="C226" s="197"/>
      <c r="D226" s="187" t="s">
        <v>130</v>
      </c>
      <c r="E226" s="198" t="s">
        <v>1</v>
      </c>
      <c r="F226" s="199" t="s">
        <v>866</v>
      </c>
      <c r="G226" s="197"/>
      <c r="H226" s="200">
        <v>28.16</v>
      </c>
      <c r="I226" s="201"/>
      <c r="J226" s="197"/>
      <c r="K226" s="197"/>
      <c r="L226" s="202"/>
      <c r="M226" s="203"/>
      <c r="N226" s="204"/>
      <c r="O226" s="204"/>
      <c r="P226" s="204"/>
      <c r="Q226" s="204"/>
      <c r="R226" s="204"/>
      <c r="S226" s="204"/>
      <c r="T226" s="205"/>
      <c r="AT226" s="206" t="s">
        <v>130</v>
      </c>
      <c r="AU226" s="206" t="s">
        <v>77</v>
      </c>
      <c r="AV226" s="12" t="s">
        <v>77</v>
      </c>
      <c r="AW226" s="12" t="s">
        <v>30</v>
      </c>
      <c r="AX226" s="12" t="s">
        <v>75</v>
      </c>
      <c r="AY226" s="206" t="s">
        <v>120</v>
      </c>
    </row>
    <row r="227" spans="2:65" s="1" customFormat="1" ht="22.5" customHeight="1">
      <c r="B227" s="33"/>
      <c r="C227" s="173" t="s">
        <v>413</v>
      </c>
      <c r="D227" s="173" t="s">
        <v>123</v>
      </c>
      <c r="E227" s="174" t="s">
        <v>867</v>
      </c>
      <c r="F227" s="175" t="s">
        <v>868</v>
      </c>
      <c r="G227" s="176" t="s">
        <v>126</v>
      </c>
      <c r="H227" s="177">
        <v>35.200000000000003</v>
      </c>
      <c r="I227" s="178"/>
      <c r="J227" s="179">
        <f>ROUND(I227*H227,2)</f>
        <v>0</v>
      </c>
      <c r="K227" s="175" t="s">
        <v>127</v>
      </c>
      <c r="L227" s="37"/>
      <c r="M227" s="180" t="s">
        <v>1</v>
      </c>
      <c r="N227" s="181" t="s">
        <v>38</v>
      </c>
      <c r="O227" s="59"/>
      <c r="P227" s="182">
        <f>O227*H227</f>
        <v>0</v>
      </c>
      <c r="Q227" s="182">
        <v>0.74326999999999999</v>
      </c>
      <c r="R227" s="182">
        <f>Q227*H227</f>
        <v>26.163104000000001</v>
      </c>
      <c r="S227" s="182">
        <v>0</v>
      </c>
      <c r="T227" s="183">
        <f>S227*H227</f>
        <v>0</v>
      </c>
      <c r="AR227" s="16" t="s">
        <v>128</v>
      </c>
      <c r="AT227" s="16" t="s">
        <v>123</v>
      </c>
      <c r="AU227" s="16" t="s">
        <v>77</v>
      </c>
      <c r="AY227" s="16" t="s">
        <v>120</v>
      </c>
      <c r="BE227" s="184">
        <f>IF(N227="základní",J227,0)</f>
        <v>0</v>
      </c>
      <c r="BF227" s="184">
        <f>IF(N227="snížená",J227,0)</f>
        <v>0</v>
      </c>
      <c r="BG227" s="184">
        <f>IF(N227="zákl. přenesená",J227,0)</f>
        <v>0</v>
      </c>
      <c r="BH227" s="184">
        <f>IF(N227="sníž. přenesená",J227,0)</f>
        <v>0</v>
      </c>
      <c r="BI227" s="184">
        <f>IF(N227="nulová",J227,0)</f>
        <v>0</v>
      </c>
      <c r="BJ227" s="16" t="s">
        <v>75</v>
      </c>
      <c r="BK227" s="184">
        <f>ROUND(I227*H227,2)</f>
        <v>0</v>
      </c>
      <c r="BL227" s="16" t="s">
        <v>128</v>
      </c>
      <c r="BM227" s="16" t="s">
        <v>869</v>
      </c>
    </row>
    <row r="228" spans="2:65" s="11" customFormat="1" ht="10">
      <c r="B228" s="185"/>
      <c r="C228" s="186"/>
      <c r="D228" s="187" t="s">
        <v>130</v>
      </c>
      <c r="E228" s="188" t="s">
        <v>1</v>
      </c>
      <c r="F228" s="189" t="s">
        <v>251</v>
      </c>
      <c r="G228" s="186"/>
      <c r="H228" s="188" t="s">
        <v>1</v>
      </c>
      <c r="I228" s="190"/>
      <c r="J228" s="186"/>
      <c r="K228" s="186"/>
      <c r="L228" s="191"/>
      <c r="M228" s="192"/>
      <c r="N228" s="193"/>
      <c r="O228" s="193"/>
      <c r="P228" s="193"/>
      <c r="Q228" s="193"/>
      <c r="R228" s="193"/>
      <c r="S228" s="193"/>
      <c r="T228" s="194"/>
      <c r="AT228" s="195" t="s">
        <v>130</v>
      </c>
      <c r="AU228" s="195" t="s">
        <v>77</v>
      </c>
      <c r="AV228" s="11" t="s">
        <v>75</v>
      </c>
      <c r="AW228" s="11" t="s">
        <v>30</v>
      </c>
      <c r="AX228" s="11" t="s">
        <v>67</v>
      </c>
      <c r="AY228" s="195" t="s">
        <v>120</v>
      </c>
    </row>
    <row r="229" spans="2:65" s="11" customFormat="1" ht="10">
      <c r="B229" s="185"/>
      <c r="C229" s="186"/>
      <c r="D229" s="187" t="s">
        <v>130</v>
      </c>
      <c r="E229" s="188" t="s">
        <v>1</v>
      </c>
      <c r="F229" s="189" t="s">
        <v>870</v>
      </c>
      <c r="G229" s="186"/>
      <c r="H229" s="188" t="s">
        <v>1</v>
      </c>
      <c r="I229" s="190"/>
      <c r="J229" s="186"/>
      <c r="K229" s="186"/>
      <c r="L229" s="191"/>
      <c r="M229" s="192"/>
      <c r="N229" s="193"/>
      <c r="O229" s="193"/>
      <c r="P229" s="193"/>
      <c r="Q229" s="193"/>
      <c r="R229" s="193"/>
      <c r="S229" s="193"/>
      <c r="T229" s="194"/>
      <c r="AT229" s="195" t="s">
        <v>130</v>
      </c>
      <c r="AU229" s="195" t="s">
        <v>77</v>
      </c>
      <c r="AV229" s="11" t="s">
        <v>75</v>
      </c>
      <c r="AW229" s="11" t="s">
        <v>30</v>
      </c>
      <c r="AX229" s="11" t="s">
        <v>67</v>
      </c>
      <c r="AY229" s="195" t="s">
        <v>120</v>
      </c>
    </row>
    <row r="230" spans="2:65" s="12" customFormat="1" ht="10">
      <c r="B230" s="196"/>
      <c r="C230" s="197"/>
      <c r="D230" s="187" t="s">
        <v>130</v>
      </c>
      <c r="E230" s="198" t="s">
        <v>1</v>
      </c>
      <c r="F230" s="199" t="s">
        <v>871</v>
      </c>
      <c r="G230" s="197"/>
      <c r="H230" s="200">
        <v>35.200000000000003</v>
      </c>
      <c r="I230" s="201"/>
      <c r="J230" s="197"/>
      <c r="K230" s="197"/>
      <c r="L230" s="202"/>
      <c r="M230" s="203"/>
      <c r="N230" s="204"/>
      <c r="O230" s="204"/>
      <c r="P230" s="204"/>
      <c r="Q230" s="204"/>
      <c r="R230" s="204"/>
      <c r="S230" s="204"/>
      <c r="T230" s="205"/>
      <c r="AT230" s="206" t="s">
        <v>130</v>
      </c>
      <c r="AU230" s="206" t="s">
        <v>77</v>
      </c>
      <c r="AV230" s="12" t="s">
        <v>77</v>
      </c>
      <c r="AW230" s="12" t="s">
        <v>30</v>
      </c>
      <c r="AX230" s="12" t="s">
        <v>75</v>
      </c>
      <c r="AY230" s="206" t="s">
        <v>120</v>
      </c>
    </row>
    <row r="231" spans="2:65" s="10" customFormat="1" ht="22.75" customHeight="1">
      <c r="B231" s="157"/>
      <c r="C231" s="158"/>
      <c r="D231" s="159" t="s">
        <v>66</v>
      </c>
      <c r="E231" s="171" t="s">
        <v>134</v>
      </c>
      <c r="F231" s="171" t="s">
        <v>472</v>
      </c>
      <c r="G231" s="158"/>
      <c r="H231" s="158"/>
      <c r="I231" s="161"/>
      <c r="J231" s="172">
        <f>BK231</f>
        <v>0</v>
      </c>
      <c r="K231" s="158"/>
      <c r="L231" s="163"/>
      <c r="M231" s="164"/>
      <c r="N231" s="165"/>
      <c r="O231" s="165"/>
      <c r="P231" s="166">
        <f>SUM(P232:P241)</f>
        <v>0</v>
      </c>
      <c r="Q231" s="165"/>
      <c r="R231" s="166">
        <f>SUM(R232:R241)</f>
        <v>11.6934</v>
      </c>
      <c r="S231" s="165"/>
      <c r="T231" s="167">
        <f>SUM(T232:T241)</f>
        <v>0</v>
      </c>
      <c r="AR231" s="168" t="s">
        <v>75</v>
      </c>
      <c r="AT231" s="169" t="s">
        <v>66</v>
      </c>
      <c r="AU231" s="169" t="s">
        <v>75</v>
      </c>
      <c r="AY231" s="168" t="s">
        <v>120</v>
      </c>
      <c r="BK231" s="170">
        <f>SUM(BK232:BK241)</f>
        <v>0</v>
      </c>
    </row>
    <row r="232" spans="2:65" s="1" customFormat="1" ht="16.5" customHeight="1">
      <c r="B232" s="33"/>
      <c r="C232" s="173" t="s">
        <v>417</v>
      </c>
      <c r="D232" s="173" t="s">
        <v>123</v>
      </c>
      <c r="E232" s="174" t="s">
        <v>493</v>
      </c>
      <c r="F232" s="175" t="s">
        <v>494</v>
      </c>
      <c r="G232" s="176" t="s">
        <v>126</v>
      </c>
      <c r="H232" s="177">
        <v>4</v>
      </c>
      <c r="I232" s="178"/>
      <c r="J232" s="179">
        <f>ROUND(I232*H232,2)</f>
        <v>0</v>
      </c>
      <c r="K232" s="175" t="s">
        <v>127</v>
      </c>
      <c r="L232" s="37"/>
      <c r="M232" s="180" t="s">
        <v>1</v>
      </c>
      <c r="N232" s="181" t="s">
        <v>38</v>
      </c>
      <c r="O232" s="59"/>
      <c r="P232" s="182">
        <f>O232*H232</f>
        <v>0</v>
      </c>
      <c r="Q232" s="182">
        <v>0</v>
      </c>
      <c r="R232" s="182">
        <f>Q232*H232</f>
        <v>0</v>
      </c>
      <c r="S232" s="182">
        <v>0</v>
      </c>
      <c r="T232" s="183">
        <f>S232*H232</f>
        <v>0</v>
      </c>
      <c r="AR232" s="16" t="s">
        <v>128</v>
      </c>
      <c r="AT232" s="16" t="s">
        <v>123</v>
      </c>
      <c r="AU232" s="16" t="s">
        <v>77</v>
      </c>
      <c r="AY232" s="16" t="s">
        <v>120</v>
      </c>
      <c r="BE232" s="184">
        <f>IF(N232="základní",J232,0)</f>
        <v>0</v>
      </c>
      <c r="BF232" s="184">
        <f>IF(N232="snížená",J232,0)</f>
        <v>0</v>
      </c>
      <c r="BG232" s="184">
        <f>IF(N232="zákl. přenesená",J232,0)</f>
        <v>0</v>
      </c>
      <c r="BH232" s="184">
        <f>IF(N232="sníž. přenesená",J232,0)</f>
        <v>0</v>
      </c>
      <c r="BI232" s="184">
        <f>IF(N232="nulová",J232,0)</f>
        <v>0</v>
      </c>
      <c r="BJ232" s="16" t="s">
        <v>75</v>
      </c>
      <c r="BK232" s="184">
        <f>ROUND(I232*H232,2)</f>
        <v>0</v>
      </c>
      <c r="BL232" s="16" t="s">
        <v>128</v>
      </c>
      <c r="BM232" s="16" t="s">
        <v>872</v>
      </c>
    </row>
    <row r="233" spans="2:65" s="11" customFormat="1" ht="10">
      <c r="B233" s="185"/>
      <c r="C233" s="186"/>
      <c r="D233" s="187" t="s">
        <v>130</v>
      </c>
      <c r="E233" s="188" t="s">
        <v>1</v>
      </c>
      <c r="F233" s="189" t="s">
        <v>251</v>
      </c>
      <c r="G233" s="186"/>
      <c r="H233" s="188" t="s">
        <v>1</v>
      </c>
      <c r="I233" s="190"/>
      <c r="J233" s="186"/>
      <c r="K233" s="186"/>
      <c r="L233" s="191"/>
      <c r="M233" s="192"/>
      <c r="N233" s="193"/>
      <c r="O233" s="193"/>
      <c r="P233" s="193"/>
      <c r="Q233" s="193"/>
      <c r="R233" s="193"/>
      <c r="S233" s="193"/>
      <c r="T233" s="194"/>
      <c r="AT233" s="195" t="s">
        <v>130</v>
      </c>
      <c r="AU233" s="195" t="s">
        <v>77</v>
      </c>
      <c r="AV233" s="11" t="s">
        <v>75</v>
      </c>
      <c r="AW233" s="11" t="s">
        <v>30</v>
      </c>
      <c r="AX233" s="11" t="s">
        <v>67</v>
      </c>
      <c r="AY233" s="195" t="s">
        <v>120</v>
      </c>
    </row>
    <row r="234" spans="2:65" s="12" customFormat="1" ht="10">
      <c r="B234" s="196"/>
      <c r="C234" s="197"/>
      <c r="D234" s="187" t="s">
        <v>130</v>
      </c>
      <c r="E234" s="198" t="s">
        <v>1</v>
      </c>
      <c r="F234" s="199" t="s">
        <v>718</v>
      </c>
      <c r="G234" s="197"/>
      <c r="H234" s="200">
        <v>4</v>
      </c>
      <c r="I234" s="201"/>
      <c r="J234" s="197"/>
      <c r="K234" s="197"/>
      <c r="L234" s="202"/>
      <c r="M234" s="203"/>
      <c r="N234" s="204"/>
      <c r="O234" s="204"/>
      <c r="P234" s="204"/>
      <c r="Q234" s="204"/>
      <c r="R234" s="204"/>
      <c r="S234" s="204"/>
      <c r="T234" s="205"/>
      <c r="AT234" s="206" t="s">
        <v>130</v>
      </c>
      <c r="AU234" s="206" t="s">
        <v>77</v>
      </c>
      <c r="AV234" s="12" t="s">
        <v>77</v>
      </c>
      <c r="AW234" s="12" t="s">
        <v>30</v>
      </c>
      <c r="AX234" s="12" t="s">
        <v>75</v>
      </c>
      <c r="AY234" s="206" t="s">
        <v>120</v>
      </c>
    </row>
    <row r="235" spans="2:65" s="1" customFormat="1" ht="16.5" customHeight="1">
      <c r="B235" s="33"/>
      <c r="C235" s="173" t="s">
        <v>422</v>
      </c>
      <c r="D235" s="173" t="s">
        <v>123</v>
      </c>
      <c r="E235" s="174" t="s">
        <v>873</v>
      </c>
      <c r="F235" s="175" t="s">
        <v>874</v>
      </c>
      <c r="G235" s="176" t="s">
        <v>126</v>
      </c>
      <c r="H235" s="177">
        <v>26.55</v>
      </c>
      <c r="I235" s="178"/>
      <c r="J235" s="179">
        <f>ROUND(I235*H235,2)</f>
        <v>0</v>
      </c>
      <c r="K235" s="175" t="s">
        <v>127</v>
      </c>
      <c r="L235" s="37"/>
      <c r="M235" s="180" t="s">
        <v>1</v>
      </c>
      <c r="N235" s="181" t="s">
        <v>38</v>
      </c>
      <c r="O235" s="59"/>
      <c r="P235" s="182">
        <f>O235*H235</f>
        <v>0</v>
      </c>
      <c r="Q235" s="182">
        <v>0.40799999999999997</v>
      </c>
      <c r="R235" s="182">
        <f>Q235*H235</f>
        <v>10.8324</v>
      </c>
      <c r="S235" s="182">
        <v>0</v>
      </c>
      <c r="T235" s="183">
        <f>S235*H235</f>
        <v>0</v>
      </c>
      <c r="AR235" s="16" t="s">
        <v>128</v>
      </c>
      <c r="AT235" s="16" t="s">
        <v>123</v>
      </c>
      <c r="AU235" s="16" t="s">
        <v>77</v>
      </c>
      <c r="AY235" s="16" t="s">
        <v>120</v>
      </c>
      <c r="BE235" s="184">
        <f>IF(N235="základní",J235,0)</f>
        <v>0</v>
      </c>
      <c r="BF235" s="184">
        <f>IF(N235="snížená",J235,0)</f>
        <v>0</v>
      </c>
      <c r="BG235" s="184">
        <f>IF(N235="zákl. přenesená",J235,0)</f>
        <v>0</v>
      </c>
      <c r="BH235" s="184">
        <f>IF(N235="sníž. přenesená",J235,0)</f>
        <v>0</v>
      </c>
      <c r="BI235" s="184">
        <f>IF(N235="nulová",J235,0)</f>
        <v>0</v>
      </c>
      <c r="BJ235" s="16" t="s">
        <v>75</v>
      </c>
      <c r="BK235" s="184">
        <f>ROUND(I235*H235,2)</f>
        <v>0</v>
      </c>
      <c r="BL235" s="16" t="s">
        <v>128</v>
      </c>
      <c r="BM235" s="16" t="s">
        <v>875</v>
      </c>
    </row>
    <row r="236" spans="2:65" s="11" customFormat="1" ht="10">
      <c r="B236" s="185"/>
      <c r="C236" s="186"/>
      <c r="D236" s="187" t="s">
        <v>130</v>
      </c>
      <c r="E236" s="188" t="s">
        <v>1</v>
      </c>
      <c r="F236" s="189" t="s">
        <v>251</v>
      </c>
      <c r="G236" s="186"/>
      <c r="H236" s="188" t="s">
        <v>1</v>
      </c>
      <c r="I236" s="190"/>
      <c r="J236" s="186"/>
      <c r="K236" s="186"/>
      <c r="L236" s="191"/>
      <c r="M236" s="192"/>
      <c r="N236" s="193"/>
      <c r="O236" s="193"/>
      <c r="P236" s="193"/>
      <c r="Q236" s="193"/>
      <c r="R236" s="193"/>
      <c r="S236" s="193"/>
      <c r="T236" s="194"/>
      <c r="AT236" s="195" t="s">
        <v>130</v>
      </c>
      <c r="AU236" s="195" t="s">
        <v>77</v>
      </c>
      <c r="AV236" s="11" t="s">
        <v>75</v>
      </c>
      <c r="AW236" s="11" t="s">
        <v>30</v>
      </c>
      <c r="AX236" s="11" t="s">
        <v>67</v>
      </c>
      <c r="AY236" s="195" t="s">
        <v>120</v>
      </c>
    </row>
    <row r="237" spans="2:65" s="12" customFormat="1" ht="10">
      <c r="B237" s="196"/>
      <c r="C237" s="197"/>
      <c r="D237" s="187" t="s">
        <v>130</v>
      </c>
      <c r="E237" s="198" t="s">
        <v>1</v>
      </c>
      <c r="F237" s="199" t="s">
        <v>876</v>
      </c>
      <c r="G237" s="197"/>
      <c r="H237" s="200">
        <v>26.55</v>
      </c>
      <c r="I237" s="201"/>
      <c r="J237" s="197"/>
      <c r="K237" s="197"/>
      <c r="L237" s="202"/>
      <c r="M237" s="203"/>
      <c r="N237" s="204"/>
      <c r="O237" s="204"/>
      <c r="P237" s="204"/>
      <c r="Q237" s="204"/>
      <c r="R237" s="204"/>
      <c r="S237" s="204"/>
      <c r="T237" s="205"/>
      <c r="AT237" s="206" t="s">
        <v>130</v>
      </c>
      <c r="AU237" s="206" t="s">
        <v>77</v>
      </c>
      <c r="AV237" s="12" t="s">
        <v>77</v>
      </c>
      <c r="AW237" s="12" t="s">
        <v>30</v>
      </c>
      <c r="AX237" s="12" t="s">
        <v>75</v>
      </c>
      <c r="AY237" s="206" t="s">
        <v>120</v>
      </c>
    </row>
    <row r="238" spans="2:65" s="1" customFormat="1" ht="33.75" customHeight="1">
      <c r="B238" s="33"/>
      <c r="C238" s="173" t="s">
        <v>427</v>
      </c>
      <c r="D238" s="173" t="s">
        <v>123</v>
      </c>
      <c r="E238" s="174" t="s">
        <v>877</v>
      </c>
      <c r="F238" s="175" t="s">
        <v>878</v>
      </c>
      <c r="G238" s="176" t="s">
        <v>126</v>
      </c>
      <c r="H238" s="177">
        <v>4</v>
      </c>
      <c r="I238" s="178"/>
      <c r="J238" s="179">
        <f>ROUND(I238*H238,2)</f>
        <v>0</v>
      </c>
      <c r="K238" s="175" t="s">
        <v>127</v>
      </c>
      <c r="L238" s="37"/>
      <c r="M238" s="180" t="s">
        <v>1</v>
      </c>
      <c r="N238" s="181" t="s">
        <v>38</v>
      </c>
      <c r="O238" s="59"/>
      <c r="P238" s="182">
        <f>O238*H238</f>
        <v>0</v>
      </c>
      <c r="Q238" s="182">
        <v>8.4250000000000005E-2</v>
      </c>
      <c r="R238" s="182">
        <f>Q238*H238</f>
        <v>0.33700000000000002</v>
      </c>
      <c r="S238" s="182">
        <v>0</v>
      </c>
      <c r="T238" s="183">
        <f>S238*H238</f>
        <v>0</v>
      </c>
      <c r="AR238" s="16" t="s">
        <v>128</v>
      </c>
      <c r="AT238" s="16" t="s">
        <v>123</v>
      </c>
      <c r="AU238" s="16" t="s">
        <v>77</v>
      </c>
      <c r="AY238" s="16" t="s">
        <v>120</v>
      </c>
      <c r="BE238" s="184">
        <f>IF(N238="základní",J238,0)</f>
        <v>0</v>
      </c>
      <c r="BF238" s="184">
        <f>IF(N238="snížená",J238,0)</f>
        <v>0</v>
      </c>
      <c r="BG238" s="184">
        <f>IF(N238="zákl. přenesená",J238,0)</f>
        <v>0</v>
      </c>
      <c r="BH238" s="184">
        <f>IF(N238="sníž. přenesená",J238,0)</f>
        <v>0</v>
      </c>
      <c r="BI238" s="184">
        <f>IF(N238="nulová",J238,0)</f>
        <v>0</v>
      </c>
      <c r="BJ238" s="16" t="s">
        <v>75</v>
      </c>
      <c r="BK238" s="184">
        <f>ROUND(I238*H238,2)</f>
        <v>0</v>
      </c>
      <c r="BL238" s="16" t="s">
        <v>128</v>
      </c>
      <c r="BM238" s="16" t="s">
        <v>879</v>
      </c>
    </row>
    <row r="239" spans="2:65" s="12" customFormat="1" ht="10">
      <c r="B239" s="196"/>
      <c r="C239" s="197"/>
      <c r="D239" s="187" t="s">
        <v>130</v>
      </c>
      <c r="E239" s="198" t="s">
        <v>1</v>
      </c>
      <c r="F239" s="199" t="s">
        <v>718</v>
      </c>
      <c r="G239" s="197"/>
      <c r="H239" s="200">
        <v>4</v>
      </c>
      <c r="I239" s="201"/>
      <c r="J239" s="197"/>
      <c r="K239" s="197"/>
      <c r="L239" s="202"/>
      <c r="M239" s="203"/>
      <c r="N239" s="204"/>
      <c r="O239" s="204"/>
      <c r="P239" s="204"/>
      <c r="Q239" s="204"/>
      <c r="R239" s="204"/>
      <c r="S239" s="204"/>
      <c r="T239" s="205"/>
      <c r="AT239" s="206" t="s">
        <v>130</v>
      </c>
      <c r="AU239" s="206" t="s">
        <v>77</v>
      </c>
      <c r="AV239" s="12" t="s">
        <v>77</v>
      </c>
      <c r="AW239" s="12" t="s">
        <v>30</v>
      </c>
      <c r="AX239" s="12" t="s">
        <v>75</v>
      </c>
      <c r="AY239" s="206" t="s">
        <v>120</v>
      </c>
    </row>
    <row r="240" spans="2:65" s="1" customFormat="1" ht="16.5" customHeight="1">
      <c r="B240" s="33"/>
      <c r="C240" s="224" t="s">
        <v>433</v>
      </c>
      <c r="D240" s="224" t="s">
        <v>332</v>
      </c>
      <c r="E240" s="225" t="s">
        <v>532</v>
      </c>
      <c r="F240" s="226" t="s">
        <v>880</v>
      </c>
      <c r="G240" s="227" t="s">
        <v>126</v>
      </c>
      <c r="H240" s="228">
        <v>4</v>
      </c>
      <c r="I240" s="229"/>
      <c r="J240" s="230">
        <f>ROUND(I240*H240,2)</f>
        <v>0</v>
      </c>
      <c r="K240" s="226" t="s">
        <v>127</v>
      </c>
      <c r="L240" s="231"/>
      <c r="M240" s="232" t="s">
        <v>1</v>
      </c>
      <c r="N240" s="233" t="s">
        <v>38</v>
      </c>
      <c r="O240" s="59"/>
      <c r="P240" s="182">
        <f>O240*H240</f>
        <v>0</v>
      </c>
      <c r="Q240" s="182">
        <v>0.13100000000000001</v>
      </c>
      <c r="R240" s="182">
        <f>Q240*H240</f>
        <v>0.52400000000000002</v>
      </c>
      <c r="S240" s="182">
        <v>0</v>
      </c>
      <c r="T240" s="183">
        <f>S240*H240</f>
        <v>0</v>
      </c>
      <c r="AR240" s="16" t="s">
        <v>160</v>
      </c>
      <c r="AT240" s="16" t="s">
        <v>332</v>
      </c>
      <c r="AU240" s="16" t="s">
        <v>77</v>
      </c>
      <c r="AY240" s="16" t="s">
        <v>120</v>
      </c>
      <c r="BE240" s="184">
        <f>IF(N240="základní",J240,0)</f>
        <v>0</v>
      </c>
      <c r="BF240" s="184">
        <f>IF(N240="snížená",J240,0)</f>
        <v>0</v>
      </c>
      <c r="BG240" s="184">
        <f>IF(N240="zákl. přenesená",J240,0)</f>
        <v>0</v>
      </c>
      <c r="BH240" s="184">
        <f>IF(N240="sníž. přenesená",J240,0)</f>
        <v>0</v>
      </c>
      <c r="BI240" s="184">
        <f>IF(N240="nulová",J240,0)</f>
        <v>0</v>
      </c>
      <c r="BJ240" s="16" t="s">
        <v>75</v>
      </c>
      <c r="BK240" s="184">
        <f>ROUND(I240*H240,2)</f>
        <v>0</v>
      </c>
      <c r="BL240" s="16" t="s">
        <v>128</v>
      </c>
      <c r="BM240" s="16" t="s">
        <v>881</v>
      </c>
    </row>
    <row r="241" spans="2:65" s="12" customFormat="1" ht="10">
      <c r="B241" s="196"/>
      <c r="C241" s="197"/>
      <c r="D241" s="187" t="s">
        <v>130</v>
      </c>
      <c r="E241" s="198" t="s">
        <v>1</v>
      </c>
      <c r="F241" s="199" t="s">
        <v>718</v>
      </c>
      <c r="G241" s="197"/>
      <c r="H241" s="200">
        <v>4</v>
      </c>
      <c r="I241" s="201"/>
      <c r="J241" s="197"/>
      <c r="K241" s="197"/>
      <c r="L241" s="202"/>
      <c r="M241" s="203"/>
      <c r="N241" s="204"/>
      <c r="O241" s="204"/>
      <c r="P241" s="204"/>
      <c r="Q241" s="204"/>
      <c r="R241" s="204"/>
      <c r="S241" s="204"/>
      <c r="T241" s="205"/>
      <c r="AT241" s="206" t="s">
        <v>130</v>
      </c>
      <c r="AU241" s="206" t="s">
        <v>77</v>
      </c>
      <c r="AV241" s="12" t="s">
        <v>77</v>
      </c>
      <c r="AW241" s="12" t="s">
        <v>30</v>
      </c>
      <c r="AX241" s="12" t="s">
        <v>75</v>
      </c>
      <c r="AY241" s="206" t="s">
        <v>120</v>
      </c>
    </row>
    <row r="242" spans="2:65" s="10" customFormat="1" ht="22.75" customHeight="1">
      <c r="B242" s="157"/>
      <c r="C242" s="158"/>
      <c r="D242" s="159" t="s">
        <v>66</v>
      </c>
      <c r="E242" s="171" t="s">
        <v>160</v>
      </c>
      <c r="F242" s="171" t="s">
        <v>560</v>
      </c>
      <c r="G242" s="158"/>
      <c r="H242" s="158"/>
      <c r="I242" s="161"/>
      <c r="J242" s="172">
        <f>BK242</f>
        <v>0</v>
      </c>
      <c r="K242" s="158"/>
      <c r="L242" s="163"/>
      <c r="M242" s="164"/>
      <c r="N242" s="165"/>
      <c r="O242" s="165"/>
      <c r="P242" s="166">
        <f>SUM(P243:P255)</f>
        <v>0</v>
      </c>
      <c r="Q242" s="165"/>
      <c r="R242" s="166">
        <f>SUM(R243:R255)</f>
        <v>2.1109569999999995</v>
      </c>
      <c r="S242" s="165"/>
      <c r="T242" s="167">
        <f>SUM(T243:T255)</f>
        <v>0</v>
      </c>
      <c r="AR242" s="168" t="s">
        <v>75</v>
      </c>
      <c r="AT242" s="169" t="s">
        <v>66</v>
      </c>
      <c r="AU242" s="169" t="s">
        <v>75</v>
      </c>
      <c r="AY242" s="168" t="s">
        <v>120</v>
      </c>
      <c r="BK242" s="170">
        <f>SUM(BK243:BK255)</f>
        <v>0</v>
      </c>
    </row>
    <row r="243" spans="2:65" s="1" customFormat="1" ht="16.5" customHeight="1">
      <c r="B243" s="33"/>
      <c r="C243" s="173" t="s">
        <v>438</v>
      </c>
      <c r="D243" s="173" t="s">
        <v>123</v>
      </c>
      <c r="E243" s="174" t="s">
        <v>882</v>
      </c>
      <c r="F243" s="175" t="s">
        <v>883</v>
      </c>
      <c r="G243" s="176" t="s">
        <v>291</v>
      </c>
      <c r="H243" s="177">
        <v>10.7</v>
      </c>
      <c r="I243" s="178"/>
      <c r="J243" s="179">
        <f>ROUND(I243*H243,2)</f>
        <v>0</v>
      </c>
      <c r="K243" s="175" t="s">
        <v>127</v>
      </c>
      <c r="L243" s="37"/>
      <c r="M243" s="180" t="s">
        <v>1</v>
      </c>
      <c r="N243" s="181" t="s">
        <v>38</v>
      </c>
      <c r="O243" s="59"/>
      <c r="P243" s="182">
        <f>O243*H243</f>
        <v>0</v>
      </c>
      <c r="Q243" s="182">
        <v>0.18318999999999999</v>
      </c>
      <c r="R243" s="182">
        <f>Q243*H243</f>
        <v>1.9601329999999997</v>
      </c>
      <c r="S243" s="182">
        <v>0</v>
      </c>
      <c r="T243" s="183">
        <f>S243*H243</f>
        <v>0</v>
      </c>
      <c r="AR243" s="16" t="s">
        <v>128</v>
      </c>
      <c r="AT243" s="16" t="s">
        <v>123</v>
      </c>
      <c r="AU243" s="16" t="s">
        <v>77</v>
      </c>
      <c r="AY243" s="16" t="s">
        <v>120</v>
      </c>
      <c r="BE243" s="184">
        <f>IF(N243="základní",J243,0)</f>
        <v>0</v>
      </c>
      <c r="BF243" s="184">
        <f>IF(N243="snížená",J243,0)</f>
        <v>0</v>
      </c>
      <c r="BG243" s="184">
        <f>IF(N243="zákl. přenesená",J243,0)</f>
        <v>0</v>
      </c>
      <c r="BH243" s="184">
        <f>IF(N243="sníž. přenesená",J243,0)</f>
        <v>0</v>
      </c>
      <c r="BI243" s="184">
        <f>IF(N243="nulová",J243,0)</f>
        <v>0</v>
      </c>
      <c r="BJ243" s="16" t="s">
        <v>75</v>
      </c>
      <c r="BK243" s="184">
        <f>ROUND(I243*H243,2)</f>
        <v>0</v>
      </c>
      <c r="BL243" s="16" t="s">
        <v>128</v>
      </c>
      <c r="BM243" s="16" t="s">
        <v>884</v>
      </c>
    </row>
    <row r="244" spans="2:65" s="11" customFormat="1" ht="10">
      <c r="B244" s="185"/>
      <c r="C244" s="186"/>
      <c r="D244" s="187" t="s">
        <v>130</v>
      </c>
      <c r="E244" s="188" t="s">
        <v>1</v>
      </c>
      <c r="F244" s="189" t="s">
        <v>251</v>
      </c>
      <c r="G244" s="186"/>
      <c r="H244" s="188" t="s">
        <v>1</v>
      </c>
      <c r="I244" s="190"/>
      <c r="J244" s="186"/>
      <c r="K244" s="186"/>
      <c r="L244" s="191"/>
      <c r="M244" s="192"/>
      <c r="N244" s="193"/>
      <c r="O244" s="193"/>
      <c r="P244" s="193"/>
      <c r="Q244" s="193"/>
      <c r="R244" s="193"/>
      <c r="S244" s="193"/>
      <c r="T244" s="194"/>
      <c r="AT244" s="195" t="s">
        <v>130</v>
      </c>
      <c r="AU244" s="195" t="s">
        <v>77</v>
      </c>
      <c r="AV244" s="11" t="s">
        <v>75</v>
      </c>
      <c r="AW244" s="11" t="s">
        <v>30</v>
      </c>
      <c r="AX244" s="11" t="s">
        <v>67</v>
      </c>
      <c r="AY244" s="195" t="s">
        <v>120</v>
      </c>
    </row>
    <row r="245" spans="2:65" s="11" customFormat="1" ht="10">
      <c r="B245" s="185"/>
      <c r="C245" s="186"/>
      <c r="D245" s="187" t="s">
        <v>130</v>
      </c>
      <c r="E245" s="188" t="s">
        <v>1</v>
      </c>
      <c r="F245" s="189" t="s">
        <v>885</v>
      </c>
      <c r="G245" s="186"/>
      <c r="H245" s="188" t="s">
        <v>1</v>
      </c>
      <c r="I245" s="190"/>
      <c r="J245" s="186"/>
      <c r="K245" s="186"/>
      <c r="L245" s="191"/>
      <c r="M245" s="192"/>
      <c r="N245" s="193"/>
      <c r="O245" s="193"/>
      <c r="P245" s="193"/>
      <c r="Q245" s="193"/>
      <c r="R245" s="193"/>
      <c r="S245" s="193"/>
      <c r="T245" s="194"/>
      <c r="AT245" s="195" t="s">
        <v>130</v>
      </c>
      <c r="AU245" s="195" t="s">
        <v>77</v>
      </c>
      <c r="AV245" s="11" t="s">
        <v>75</v>
      </c>
      <c r="AW245" s="11" t="s">
        <v>30</v>
      </c>
      <c r="AX245" s="11" t="s">
        <v>67</v>
      </c>
      <c r="AY245" s="195" t="s">
        <v>120</v>
      </c>
    </row>
    <row r="246" spans="2:65" s="11" customFormat="1" ht="10">
      <c r="B246" s="185"/>
      <c r="C246" s="186"/>
      <c r="D246" s="187" t="s">
        <v>130</v>
      </c>
      <c r="E246" s="188" t="s">
        <v>1</v>
      </c>
      <c r="F246" s="189" t="s">
        <v>886</v>
      </c>
      <c r="G246" s="186"/>
      <c r="H246" s="188" t="s">
        <v>1</v>
      </c>
      <c r="I246" s="190"/>
      <c r="J246" s="186"/>
      <c r="K246" s="186"/>
      <c r="L246" s="191"/>
      <c r="M246" s="192"/>
      <c r="N246" s="193"/>
      <c r="O246" s="193"/>
      <c r="P246" s="193"/>
      <c r="Q246" s="193"/>
      <c r="R246" s="193"/>
      <c r="S246" s="193"/>
      <c r="T246" s="194"/>
      <c r="AT246" s="195" t="s">
        <v>130</v>
      </c>
      <c r="AU246" s="195" t="s">
        <v>77</v>
      </c>
      <c r="AV246" s="11" t="s">
        <v>75</v>
      </c>
      <c r="AW246" s="11" t="s">
        <v>30</v>
      </c>
      <c r="AX246" s="11" t="s">
        <v>67</v>
      </c>
      <c r="AY246" s="195" t="s">
        <v>120</v>
      </c>
    </row>
    <row r="247" spans="2:65" s="12" customFormat="1" ht="10">
      <c r="B247" s="196"/>
      <c r="C247" s="197"/>
      <c r="D247" s="187" t="s">
        <v>130</v>
      </c>
      <c r="E247" s="198" t="s">
        <v>1</v>
      </c>
      <c r="F247" s="199" t="s">
        <v>887</v>
      </c>
      <c r="G247" s="197"/>
      <c r="H247" s="200">
        <v>10.7</v>
      </c>
      <c r="I247" s="201"/>
      <c r="J247" s="197"/>
      <c r="K247" s="197"/>
      <c r="L247" s="202"/>
      <c r="M247" s="203"/>
      <c r="N247" s="204"/>
      <c r="O247" s="204"/>
      <c r="P247" s="204"/>
      <c r="Q247" s="204"/>
      <c r="R247" s="204"/>
      <c r="S247" s="204"/>
      <c r="T247" s="205"/>
      <c r="AT247" s="206" t="s">
        <v>130</v>
      </c>
      <c r="AU247" s="206" t="s">
        <v>77</v>
      </c>
      <c r="AV247" s="12" t="s">
        <v>77</v>
      </c>
      <c r="AW247" s="12" t="s">
        <v>30</v>
      </c>
      <c r="AX247" s="12" t="s">
        <v>75</v>
      </c>
      <c r="AY247" s="206" t="s">
        <v>120</v>
      </c>
    </row>
    <row r="248" spans="2:65" s="1" customFormat="1" ht="16.5" customHeight="1">
      <c r="B248" s="33"/>
      <c r="C248" s="173" t="s">
        <v>443</v>
      </c>
      <c r="D248" s="173" t="s">
        <v>123</v>
      </c>
      <c r="E248" s="174" t="s">
        <v>888</v>
      </c>
      <c r="F248" s="175" t="s">
        <v>563</v>
      </c>
      <c r="G248" s="176" t="s">
        <v>291</v>
      </c>
      <c r="H248" s="177">
        <v>114.1</v>
      </c>
      <c r="I248" s="178"/>
      <c r="J248" s="179">
        <f>ROUND(I248*H248,2)</f>
        <v>0</v>
      </c>
      <c r="K248" s="175" t="s">
        <v>1</v>
      </c>
      <c r="L248" s="37"/>
      <c r="M248" s="180" t="s">
        <v>1</v>
      </c>
      <c r="N248" s="181" t="s">
        <v>38</v>
      </c>
      <c r="O248" s="59"/>
      <c r="P248" s="182">
        <f>O248*H248</f>
        <v>0</v>
      </c>
      <c r="Q248" s="182">
        <v>0</v>
      </c>
      <c r="R248" s="182">
        <f>Q248*H248</f>
        <v>0</v>
      </c>
      <c r="S248" s="182">
        <v>0</v>
      </c>
      <c r="T248" s="183">
        <f>S248*H248</f>
        <v>0</v>
      </c>
      <c r="AR248" s="16" t="s">
        <v>128</v>
      </c>
      <c r="AT248" s="16" t="s">
        <v>123</v>
      </c>
      <c r="AU248" s="16" t="s">
        <v>77</v>
      </c>
      <c r="AY248" s="16" t="s">
        <v>120</v>
      </c>
      <c r="BE248" s="184">
        <f>IF(N248="základní",J248,0)</f>
        <v>0</v>
      </c>
      <c r="BF248" s="184">
        <f>IF(N248="snížená",J248,0)</f>
        <v>0</v>
      </c>
      <c r="BG248" s="184">
        <f>IF(N248="zákl. přenesená",J248,0)</f>
        <v>0</v>
      </c>
      <c r="BH248" s="184">
        <f>IF(N248="sníž. přenesená",J248,0)</f>
        <v>0</v>
      </c>
      <c r="BI248" s="184">
        <f>IF(N248="nulová",J248,0)</f>
        <v>0</v>
      </c>
      <c r="BJ248" s="16" t="s">
        <v>75</v>
      </c>
      <c r="BK248" s="184">
        <f>ROUND(I248*H248,2)</f>
        <v>0</v>
      </c>
      <c r="BL248" s="16" t="s">
        <v>128</v>
      </c>
      <c r="BM248" s="16" t="s">
        <v>889</v>
      </c>
    </row>
    <row r="249" spans="2:65" s="11" customFormat="1" ht="10">
      <c r="B249" s="185"/>
      <c r="C249" s="186"/>
      <c r="D249" s="187" t="s">
        <v>130</v>
      </c>
      <c r="E249" s="188" t="s">
        <v>1</v>
      </c>
      <c r="F249" s="189" t="s">
        <v>251</v>
      </c>
      <c r="G249" s="186"/>
      <c r="H249" s="188" t="s">
        <v>1</v>
      </c>
      <c r="I249" s="190"/>
      <c r="J249" s="186"/>
      <c r="K249" s="186"/>
      <c r="L249" s="191"/>
      <c r="M249" s="192"/>
      <c r="N249" s="193"/>
      <c r="O249" s="193"/>
      <c r="P249" s="193"/>
      <c r="Q249" s="193"/>
      <c r="R249" s="193"/>
      <c r="S249" s="193"/>
      <c r="T249" s="194"/>
      <c r="AT249" s="195" t="s">
        <v>130</v>
      </c>
      <c r="AU249" s="195" t="s">
        <v>77</v>
      </c>
      <c r="AV249" s="11" t="s">
        <v>75</v>
      </c>
      <c r="AW249" s="11" t="s">
        <v>30</v>
      </c>
      <c r="AX249" s="11" t="s">
        <v>67</v>
      </c>
      <c r="AY249" s="195" t="s">
        <v>120</v>
      </c>
    </row>
    <row r="250" spans="2:65" s="11" customFormat="1" ht="10">
      <c r="B250" s="185"/>
      <c r="C250" s="186"/>
      <c r="D250" s="187" t="s">
        <v>130</v>
      </c>
      <c r="E250" s="188" t="s">
        <v>1</v>
      </c>
      <c r="F250" s="189" t="s">
        <v>890</v>
      </c>
      <c r="G250" s="186"/>
      <c r="H250" s="188" t="s">
        <v>1</v>
      </c>
      <c r="I250" s="190"/>
      <c r="J250" s="186"/>
      <c r="K250" s="186"/>
      <c r="L250" s="191"/>
      <c r="M250" s="192"/>
      <c r="N250" s="193"/>
      <c r="O250" s="193"/>
      <c r="P250" s="193"/>
      <c r="Q250" s="193"/>
      <c r="R250" s="193"/>
      <c r="S250" s="193"/>
      <c r="T250" s="194"/>
      <c r="AT250" s="195" t="s">
        <v>130</v>
      </c>
      <c r="AU250" s="195" t="s">
        <v>77</v>
      </c>
      <c r="AV250" s="11" t="s">
        <v>75</v>
      </c>
      <c r="AW250" s="11" t="s">
        <v>30</v>
      </c>
      <c r="AX250" s="11" t="s">
        <v>67</v>
      </c>
      <c r="AY250" s="195" t="s">
        <v>120</v>
      </c>
    </row>
    <row r="251" spans="2:65" s="12" customFormat="1" ht="10">
      <c r="B251" s="196"/>
      <c r="C251" s="197"/>
      <c r="D251" s="187" t="s">
        <v>130</v>
      </c>
      <c r="E251" s="198" t="s">
        <v>1</v>
      </c>
      <c r="F251" s="199" t="s">
        <v>891</v>
      </c>
      <c r="G251" s="197"/>
      <c r="H251" s="200">
        <v>114.1</v>
      </c>
      <c r="I251" s="201"/>
      <c r="J251" s="197"/>
      <c r="K251" s="197"/>
      <c r="L251" s="202"/>
      <c r="M251" s="203"/>
      <c r="N251" s="204"/>
      <c r="O251" s="204"/>
      <c r="P251" s="204"/>
      <c r="Q251" s="204"/>
      <c r="R251" s="204"/>
      <c r="S251" s="204"/>
      <c r="T251" s="205"/>
      <c r="AT251" s="206" t="s">
        <v>130</v>
      </c>
      <c r="AU251" s="206" t="s">
        <v>77</v>
      </c>
      <c r="AV251" s="12" t="s">
        <v>77</v>
      </c>
      <c r="AW251" s="12" t="s">
        <v>30</v>
      </c>
      <c r="AX251" s="12" t="s">
        <v>75</v>
      </c>
      <c r="AY251" s="206" t="s">
        <v>120</v>
      </c>
    </row>
    <row r="252" spans="2:65" s="1" customFormat="1" ht="16.5" customHeight="1">
      <c r="B252" s="33"/>
      <c r="C252" s="224" t="s">
        <v>448</v>
      </c>
      <c r="D252" s="224" t="s">
        <v>332</v>
      </c>
      <c r="E252" s="225" t="s">
        <v>572</v>
      </c>
      <c r="F252" s="226" t="s">
        <v>573</v>
      </c>
      <c r="G252" s="227" t="s">
        <v>291</v>
      </c>
      <c r="H252" s="228">
        <v>114.1</v>
      </c>
      <c r="I252" s="229"/>
      <c r="J252" s="230">
        <f>ROUND(I252*H252,2)</f>
        <v>0</v>
      </c>
      <c r="K252" s="226" t="s">
        <v>127</v>
      </c>
      <c r="L252" s="231"/>
      <c r="M252" s="232" t="s">
        <v>1</v>
      </c>
      <c r="N252" s="233" t="s">
        <v>38</v>
      </c>
      <c r="O252" s="59"/>
      <c r="P252" s="182">
        <f>O252*H252</f>
        <v>0</v>
      </c>
      <c r="Q252" s="182">
        <v>1.14E-3</v>
      </c>
      <c r="R252" s="182">
        <f>Q252*H252</f>
        <v>0.130074</v>
      </c>
      <c r="S252" s="182">
        <v>0</v>
      </c>
      <c r="T252" s="183">
        <f>S252*H252</f>
        <v>0</v>
      </c>
      <c r="AR252" s="16" t="s">
        <v>160</v>
      </c>
      <c r="AT252" s="16" t="s">
        <v>332</v>
      </c>
      <c r="AU252" s="16" t="s">
        <v>77</v>
      </c>
      <c r="AY252" s="16" t="s">
        <v>120</v>
      </c>
      <c r="BE252" s="184">
        <f>IF(N252="základní",J252,0)</f>
        <v>0</v>
      </c>
      <c r="BF252" s="184">
        <f>IF(N252="snížená",J252,0)</f>
        <v>0</v>
      </c>
      <c r="BG252" s="184">
        <f>IF(N252="zákl. přenesená",J252,0)</f>
        <v>0</v>
      </c>
      <c r="BH252" s="184">
        <f>IF(N252="sníž. přenesená",J252,0)</f>
        <v>0</v>
      </c>
      <c r="BI252" s="184">
        <f>IF(N252="nulová",J252,0)</f>
        <v>0</v>
      </c>
      <c r="BJ252" s="16" t="s">
        <v>75</v>
      </c>
      <c r="BK252" s="184">
        <f>ROUND(I252*H252,2)</f>
        <v>0</v>
      </c>
      <c r="BL252" s="16" t="s">
        <v>128</v>
      </c>
      <c r="BM252" s="16" t="s">
        <v>892</v>
      </c>
    </row>
    <row r="253" spans="2:65" s="1" customFormat="1" ht="16.5" customHeight="1">
      <c r="B253" s="33"/>
      <c r="C253" s="224" t="s">
        <v>454</v>
      </c>
      <c r="D253" s="224" t="s">
        <v>332</v>
      </c>
      <c r="E253" s="225" t="s">
        <v>893</v>
      </c>
      <c r="F253" s="226" t="s">
        <v>894</v>
      </c>
      <c r="G253" s="227" t="s">
        <v>255</v>
      </c>
      <c r="H253" s="228">
        <v>25</v>
      </c>
      <c r="I253" s="229"/>
      <c r="J253" s="230">
        <f>ROUND(I253*H253,2)</f>
        <v>0</v>
      </c>
      <c r="K253" s="226" t="s">
        <v>127</v>
      </c>
      <c r="L253" s="231"/>
      <c r="M253" s="232" t="s">
        <v>1</v>
      </c>
      <c r="N253" s="233" t="s">
        <v>38</v>
      </c>
      <c r="O253" s="59"/>
      <c r="P253" s="182">
        <f>O253*H253</f>
        <v>0</v>
      </c>
      <c r="Q253" s="182">
        <v>8.3000000000000001E-4</v>
      </c>
      <c r="R253" s="182">
        <f>Q253*H253</f>
        <v>2.0750000000000001E-2</v>
      </c>
      <c r="S253" s="182">
        <v>0</v>
      </c>
      <c r="T253" s="183">
        <f>S253*H253</f>
        <v>0</v>
      </c>
      <c r="AR253" s="16" t="s">
        <v>160</v>
      </c>
      <c r="AT253" s="16" t="s">
        <v>332</v>
      </c>
      <c r="AU253" s="16" t="s">
        <v>77</v>
      </c>
      <c r="AY253" s="16" t="s">
        <v>120</v>
      </c>
      <c r="BE253" s="184">
        <f>IF(N253="základní",J253,0)</f>
        <v>0</v>
      </c>
      <c r="BF253" s="184">
        <f>IF(N253="snížená",J253,0)</f>
        <v>0</v>
      </c>
      <c r="BG253" s="184">
        <f>IF(N253="zákl. přenesená",J253,0)</f>
        <v>0</v>
      </c>
      <c r="BH253" s="184">
        <f>IF(N253="sníž. přenesená",J253,0)</f>
        <v>0</v>
      </c>
      <c r="BI253" s="184">
        <f>IF(N253="nulová",J253,0)</f>
        <v>0</v>
      </c>
      <c r="BJ253" s="16" t="s">
        <v>75</v>
      </c>
      <c r="BK253" s="184">
        <f>ROUND(I253*H253,2)</f>
        <v>0</v>
      </c>
      <c r="BL253" s="16" t="s">
        <v>128</v>
      </c>
      <c r="BM253" s="16" t="s">
        <v>895</v>
      </c>
    </row>
    <row r="254" spans="2:65" s="11" customFormat="1" ht="10">
      <c r="B254" s="185"/>
      <c r="C254" s="186"/>
      <c r="D254" s="187" t="s">
        <v>130</v>
      </c>
      <c r="E254" s="188" t="s">
        <v>1</v>
      </c>
      <c r="F254" s="189" t="s">
        <v>251</v>
      </c>
      <c r="G254" s="186"/>
      <c r="H254" s="188" t="s">
        <v>1</v>
      </c>
      <c r="I254" s="190"/>
      <c r="J254" s="186"/>
      <c r="K254" s="186"/>
      <c r="L254" s="191"/>
      <c r="M254" s="192"/>
      <c r="N254" s="193"/>
      <c r="O254" s="193"/>
      <c r="P254" s="193"/>
      <c r="Q254" s="193"/>
      <c r="R254" s="193"/>
      <c r="S254" s="193"/>
      <c r="T254" s="194"/>
      <c r="AT254" s="195" t="s">
        <v>130</v>
      </c>
      <c r="AU254" s="195" t="s">
        <v>77</v>
      </c>
      <c r="AV254" s="11" t="s">
        <v>75</v>
      </c>
      <c r="AW254" s="11" t="s">
        <v>30</v>
      </c>
      <c r="AX254" s="11" t="s">
        <v>67</v>
      </c>
      <c r="AY254" s="195" t="s">
        <v>120</v>
      </c>
    </row>
    <row r="255" spans="2:65" s="12" customFormat="1" ht="10">
      <c r="B255" s="196"/>
      <c r="C255" s="197"/>
      <c r="D255" s="187" t="s">
        <v>130</v>
      </c>
      <c r="E255" s="198" t="s">
        <v>1</v>
      </c>
      <c r="F255" s="199" t="s">
        <v>350</v>
      </c>
      <c r="G255" s="197"/>
      <c r="H255" s="200">
        <v>25</v>
      </c>
      <c r="I255" s="201"/>
      <c r="J255" s="197"/>
      <c r="K255" s="197"/>
      <c r="L255" s="202"/>
      <c r="M255" s="203"/>
      <c r="N255" s="204"/>
      <c r="O255" s="204"/>
      <c r="P255" s="204"/>
      <c r="Q255" s="204"/>
      <c r="R255" s="204"/>
      <c r="S255" s="204"/>
      <c r="T255" s="205"/>
      <c r="AT255" s="206" t="s">
        <v>130</v>
      </c>
      <c r="AU255" s="206" t="s">
        <v>77</v>
      </c>
      <c r="AV255" s="12" t="s">
        <v>77</v>
      </c>
      <c r="AW255" s="12" t="s">
        <v>30</v>
      </c>
      <c r="AX255" s="12" t="s">
        <v>75</v>
      </c>
      <c r="AY255" s="206" t="s">
        <v>120</v>
      </c>
    </row>
    <row r="256" spans="2:65" s="10" customFormat="1" ht="22.75" customHeight="1">
      <c r="B256" s="157"/>
      <c r="C256" s="158"/>
      <c r="D256" s="159" t="s">
        <v>66</v>
      </c>
      <c r="E256" s="171" t="s">
        <v>121</v>
      </c>
      <c r="F256" s="171" t="s">
        <v>122</v>
      </c>
      <c r="G256" s="158"/>
      <c r="H256" s="158"/>
      <c r="I256" s="161"/>
      <c r="J256" s="172">
        <f>BK256</f>
        <v>0</v>
      </c>
      <c r="K256" s="158"/>
      <c r="L256" s="163"/>
      <c r="M256" s="164"/>
      <c r="N256" s="165"/>
      <c r="O256" s="165"/>
      <c r="P256" s="166">
        <f>SUM(P257:P340)</f>
        <v>0</v>
      </c>
      <c r="Q256" s="165"/>
      <c r="R256" s="166">
        <f>SUM(R257:R340)</f>
        <v>31.390150200000001</v>
      </c>
      <c r="S256" s="165"/>
      <c r="T256" s="167">
        <f>SUM(T257:T340)</f>
        <v>5.9520000000000003E-2</v>
      </c>
      <c r="AR256" s="168" t="s">
        <v>75</v>
      </c>
      <c r="AT256" s="169" t="s">
        <v>66</v>
      </c>
      <c r="AU256" s="169" t="s">
        <v>75</v>
      </c>
      <c r="AY256" s="168" t="s">
        <v>120</v>
      </c>
      <c r="BK256" s="170">
        <f>SUM(BK257:BK340)</f>
        <v>0</v>
      </c>
    </row>
    <row r="257" spans="2:65" s="1" customFormat="1" ht="16.5" customHeight="1">
      <c r="B257" s="33"/>
      <c r="C257" s="173" t="s">
        <v>458</v>
      </c>
      <c r="D257" s="173" t="s">
        <v>123</v>
      </c>
      <c r="E257" s="174" t="s">
        <v>896</v>
      </c>
      <c r="F257" s="175" t="s">
        <v>897</v>
      </c>
      <c r="G257" s="176" t="s">
        <v>291</v>
      </c>
      <c r="H257" s="177">
        <v>119.44</v>
      </c>
      <c r="I257" s="178"/>
      <c r="J257" s="179">
        <f>ROUND(I257*H257,2)</f>
        <v>0</v>
      </c>
      <c r="K257" s="175" t="s">
        <v>127</v>
      </c>
      <c r="L257" s="37"/>
      <c r="M257" s="180" t="s">
        <v>1</v>
      </c>
      <c r="N257" s="181" t="s">
        <v>38</v>
      </c>
      <c r="O257" s="59"/>
      <c r="P257" s="182">
        <f>O257*H257</f>
        <v>0</v>
      </c>
      <c r="Q257" s="182">
        <v>4.2000000000000003E-2</v>
      </c>
      <c r="R257" s="182">
        <f>Q257*H257</f>
        <v>5.0164800000000005</v>
      </c>
      <c r="S257" s="182">
        <v>0</v>
      </c>
      <c r="T257" s="183">
        <f>S257*H257</f>
        <v>0</v>
      </c>
      <c r="AR257" s="16" t="s">
        <v>128</v>
      </c>
      <c r="AT257" s="16" t="s">
        <v>123</v>
      </c>
      <c r="AU257" s="16" t="s">
        <v>77</v>
      </c>
      <c r="AY257" s="16" t="s">
        <v>120</v>
      </c>
      <c r="BE257" s="184">
        <f>IF(N257="základní",J257,0)</f>
        <v>0</v>
      </c>
      <c r="BF257" s="184">
        <f>IF(N257="snížená",J257,0)</f>
        <v>0</v>
      </c>
      <c r="BG257" s="184">
        <f>IF(N257="zákl. přenesená",J257,0)</f>
        <v>0</v>
      </c>
      <c r="BH257" s="184">
        <f>IF(N257="sníž. přenesená",J257,0)</f>
        <v>0</v>
      </c>
      <c r="BI257" s="184">
        <f>IF(N257="nulová",J257,0)</f>
        <v>0</v>
      </c>
      <c r="BJ257" s="16" t="s">
        <v>75</v>
      </c>
      <c r="BK257" s="184">
        <f>ROUND(I257*H257,2)</f>
        <v>0</v>
      </c>
      <c r="BL257" s="16" t="s">
        <v>128</v>
      </c>
      <c r="BM257" s="16" t="s">
        <v>898</v>
      </c>
    </row>
    <row r="258" spans="2:65" s="11" customFormat="1" ht="10">
      <c r="B258" s="185"/>
      <c r="C258" s="186"/>
      <c r="D258" s="187" t="s">
        <v>130</v>
      </c>
      <c r="E258" s="188" t="s">
        <v>1</v>
      </c>
      <c r="F258" s="189" t="s">
        <v>251</v>
      </c>
      <c r="G258" s="186"/>
      <c r="H258" s="188" t="s">
        <v>1</v>
      </c>
      <c r="I258" s="190"/>
      <c r="J258" s="186"/>
      <c r="K258" s="186"/>
      <c r="L258" s="191"/>
      <c r="M258" s="192"/>
      <c r="N258" s="193"/>
      <c r="O258" s="193"/>
      <c r="P258" s="193"/>
      <c r="Q258" s="193"/>
      <c r="R258" s="193"/>
      <c r="S258" s="193"/>
      <c r="T258" s="194"/>
      <c r="AT258" s="195" t="s">
        <v>130</v>
      </c>
      <c r="AU258" s="195" t="s">
        <v>77</v>
      </c>
      <c r="AV258" s="11" t="s">
        <v>75</v>
      </c>
      <c r="AW258" s="11" t="s">
        <v>30</v>
      </c>
      <c r="AX258" s="11" t="s">
        <v>67</v>
      </c>
      <c r="AY258" s="195" t="s">
        <v>120</v>
      </c>
    </row>
    <row r="259" spans="2:65" s="12" customFormat="1" ht="10">
      <c r="B259" s="196"/>
      <c r="C259" s="197"/>
      <c r="D259" s="187" t="s">
        <v>130</v>
      </c>
      <c r="E259" s="198" t="s">
        <v>1</v>
      </c>
      <c r="F259" s="199" t="s">
        <v>899</v>
      </c>
      <c r="G259" s="197"/>
      <c r="H259" s="200">
        <v>119.44</v>
      </c>
      <c r="I259" s="201"/>
      <c r="J259" s="197"/>
      <c r="K259" s="197"/>
      <c r="L259" s="202"/>
      <c r="M259" s="203"/>
      <c r="N259" s="204"/>
      <c r="O259" s="204"/>
      <c r="P259" s="204"/>
      <c r="Q259" s="204"/>
      <c r="R259" s="204"/>
      <c r="S259" s="204"/>
      <c r="T259" s="205"/>
      <c r="AT259" s="206" t="s">
        <v>130</v>
      </c>
      <c r="AU259" s="206" t="s">
        <v>77</v>
      </c>
      <c r="AV259" s="12" t="s">
        <v>77</v>
      </c>
      <c r="AW259" s="12" t="s">
        <v>30</v>
      </c>
      <c r="AX259" s="12" t="s">
        <v>75</v>
      </c>
      <c r="AY259" s="206" t="s">
        <v>120</v>
      </c>
    </row>
    <row r="260" spans="2:65" s="1" customFormat="1" ht="16.5" customHeight="1">
      <c r="B260" s="33"/>
      <c r="C260" s="224" t="s">
        <v>462</v>
      </c>
      <c r="D260" s="224" t="s">
        <v>332</v>
      </c>
      <c r="E260" s="225" t="s">
        <v>900</v>
      </c>
      <c r="F260" s="226" t="s">
        <v>901</v>
      </c>
      <c r="G260" s="227" t="s">
        <v>325</v>
      </c>
      <c r="H260" s="228">
        <v>3.004</v>
      </c>
      <c r="I260" s="229"/>
      <c r="J260" s="230">
        <f>ROUND(I260*H260,2)</f>
        <v>0</v>
      </c>
      <c r="K260" s="226" t="s">
        <v>127</v>
      </c>
      <c r="L260" s="231"/>
      <c r="M260" s="232" t="s">
        <v>1</v>
      </c>
      <c r="N260" s="233" t="s">
        <v>38</v>
      </c>
      <c r="O260" s="59"/>
      <c r="P260" s="182">
        <f>O260*H260</f>
        <v>0</v>
      </c>
      <c r="Q260" s="182">
        <v>1</v>
      </c>
      <c r="R260" s="182">
        <f>Q260*H260</f>
        <v>3.004</v>
      </c>
      <c r="S260" s="182">
        <v>0</v>
      </c>
      <c r="T260" s="183">
        <f>S260*H260</f>
        <v>0</v>
      </c>
      <c r="AR260" s="16" t="s">
        <v>160</v>
      </c>
      <c r="AT260" s="16" t="s">
        <v>332</v>
      </c>
      <c r="AU260" s="16" t="s">
        <v>77</v>
      </c>
      <c r="AY260" s="16" t="s">
        <v>120</v>
      </c>
      <c r="BE260" s="184">
        <f>IF(N260="základní",J260,0)</f>
        <v>0</v>
      </c>
      <c r="BF260" s="184">
        <f>IF(N260="snížená",J260,0)</f>
        <v>0</v>
      </c>
      <c r="BG260" s="184">
        <f>IF(N260="zákl. přenesená",J260,0)</f>
        <v>0</v>
      </c>
      <c r="BH260" s="184">
        <f>IF(N260="sníž. přenesená",J260,0)</f>
        <v>0</v>
      </c>
      <c r="BI260" s="184">
        <f>IF(N260="nulová",J260,0)</f>
        <v>0</v>
      </c>
      <c r="BJ260" s="16" t="s">
        <v>75</v>
      </c>
      <c r="BK260" s="184">
        <f>ROUND(I260*H260,2)</f>
        <v>0</v>
      </c>
      <c r="BL260" s="16" t="s">
        <v>128</v>
      </c>
      <c r="BM260" s="16" t="s">
        <v>902</v>
      </c>
    </row>
    <row r="261" spans="2:65" s="12" customFormat="1" ht="10">
      <c r="B261" s="196"/>
      <c r="C261" s="197"/>
      <c r="D261" s="187" t="s">
        <v>130</v>
      </c>
      <c r="E261" s="198" t="s">
        <v>1</v>
      </c>
      <c r="F261" s="199" t="s">
        <v>903</v>
      </c>
      <c r="G261" s="197"/>
      <c r="H261" s="200">
        <v>3.004</v>
      </c>
      <c r="I261" s="201"/>
      <c r="J261" s="197"/>
      <c r="K261" s="197"/>
      <c r="L261" s="202"/>
      <c r="M261" s="203"/>
      <c r="N261" s="204"/>
      <c r="O261" s="204"/>
      <c r="P261" s="204"/>
      <c r="Q261" s="204"/>
      <c r="R261" s="204"/>
      <c r="S261" s="204"/>
      <c r="T261" s="205"/>
      <c r="AT261" s="206" t="s">
        <v>130</v>
      </c>
      <c r="AU261" s="206" t="s">
        <v>77</v>
      </c>
      <c r="AV261" s="12" t="s">
        <v>77</v>
      </c>
      <c r="AW261" s="12" t="s">
        <v>30</v>
      </c>
      <c r="AX261" s="12" t="s">
        <v>75</v>
      </c>
      <c r="AY261" s="206" t="s">
        <v>120</v>
      </c>
    </row>
    <row r="262" spans="2:65" s="1" customFormat="1" ht="16.5" customHeight="1">
      <c r="B262" s="33"/>
      <c r="C262" s="224" t="s">
        <v>467</v>
      </c>
      <c r="D262" s="224" t="s">
        <v>332</v>
      </c>
      <c r="E262" s="225" t="s">
        <v>904</v>
      </c>
      <c r="F262" s="226" t="s">
        <v>905</v>
      </c>
      <c r="G262" s="227" t="s">
        <v>325</v>
      </c>
      <c r="H262" s="228">
        <v>1.724</v>
      </c>
      <c r="I262" s="229"/>
      <c r="J262" s="230">
        <f>ROUND(I262*H262,2)</f>
        <v>0</v>
      </c>
      <c r="K262" s="226" t="s">
        <v>127</v>
      </c>
      <c r="L262" s="231"/>
      <c r="M262" s="232" t="s">
        <v>1</v>
      </c>
      <c r="N262" s="233" t="s">
        <v>38</v>
      </c>
      <c r="O262" s="59"/>
      <c r="P262" s="182">
        <f>O262*H262</f>
        <v>0</v>
      </c>
      <c r="Q262" s="182">
        <v>1</v>
      </c>
      <c r="R262" s="182">
        <f>Q262*H262</f>
        <v>1.724</v>
      </c>
      <c r="S262" s="182">
        <v>0</v>
      </c>
      <c r="T262" s="183">
        <f>S262*H262</f>
        <v>0</v>
      </c>
      <c r="AR262" s="16" t="s">
        <v>160</v>
      </c>
      <c r="AT262" s="16" t="s">
        <v>332</v>
      </c>
      <c r="AU262" s="16" t="s">
        <v>77</v>
      </c>
      <c r="AY262" s="16" t="s">
        <v>120</v>
      </c>
      <c r="BE262" s="184">
        <f>IF(N262="základní",J262,0)</f>
        <v>0</v>
      </c>
      <c r="BF262" s="184">
        <f>IF(N262="snížená",J262,0)</f>
        <v>0</v>
      </c>
      <c r="BG262" s="184">
        <f>IF(N262="zákl. přenesená",J262,0)</f>
        <v>0</v>
      </c>
      <c r="BH262" s="184">
        <f>IF(N262="sníž. přenesená",J262,0)</f>
        <v>0</v>
      </c>
      <c r="BI262" s="184">
        <f>IF(N262="nulová",J262,0)</f>
        <v>0</v>
      </c>
      <c r="BJ262" s="16" t="s">
        <v>75</v>
      </c>
      <c r="BK262" s="184">
        <f>ROUND(I262*H262,2)</f>
        <v>0</v>
      </c>
      <c r="BL262" s="16" t="s">
        <v>128</v>
      </c>
      <c r="BM262" s="16" t="s">
        <v>906</v>
      </c>
    </row>
    <row r="263" spans="2:65" s="1" customFormat="1" ht="18">
      <c r="B263" s="33"/>
      <c r="C263" s="34"/>
      <c r="D263" s="187" t="s">
        <v>907</v>
      </c>
      <c r="E263" s="34"/>
      <c r="F263" s="234" t="s">
        <v>908</v>
      </c>
      <c r="G263" s="34"/>
      <c r="H263" s="34"/>
      <c r="I263" s="102"/>
      <c r="J263" s="34"/>
      <c r="K263" s="34"/>
      <c r="L263" s="37"/>
      <c r="M263" s="235"/>
      <c r="N263" s="59"/>
      <c r="O263" s="59"/>
      <c r="P263" s="59"/>
      <c r="Q263" s="59"/>
      <c r="R263" s="59"/>
      <c r="S263" s="59"/>
      <c r="T263" s="60"/>
      <c r="AT263" s="16" t="s">
        <v>907</v>
      </c>
      <c r="AU263" s="16" t="s">
        <v>77</v>
      </c>
    </row>
    <row r="264" spans="2:65" s="12" customFormat="1" ht="10">
      <c r="B264" s="196"/>
      <c r="C264" s="197"/>
      <c r="D264" s="187" t="s">
        <v>130</v>
      </c>
      <c r="E264" s="198" t="s">
        <v>1</v>
      </c>
      <c r="F264" s="199" t="s">
        <v>909</v>
      </c>
      <c r="G264" s="197"/>
      <c r="H264" s="200">
        <v>1.724</v>
      </c>
      <c r="I264" s="201"/>
      <c r="J264" s="197"/>
      <c r="K264" s="197"/>
      <c r="L264" s="202"/>
      <c r="M264" s="203"/>
      <c r="N264" s="204"/>
      <c r="O264" s="204"/>
      <c r="P264" s="204"/>
      <c r="Q264" s="204"/>
      <c r="R264" s="204"/>
      <c r="S264" s="204"/>
      <c r="T264" s="205"/>
      <c r="AT264" s="206" t="s">
        <v>130</v>
      </c>
      <c r="AU264" s="206" t="s">
        <v>77</v>
      </c>
      <c r="AV264" s="12" t="s">
        <v>77</v>
      </c>
      <c r="AW264" s="12" t="s">
        <v>30</v>
      </c>
      <c r="AX264" s="12" t="s">
        <v>75</v>
      </c>
      <c r="AY264" s="206" t="s">
        <v>120</v>
      </c>
    </row>
    <row r="265" spans="2:65" s="1" customFormat="1" ht="16.5" customHeight="1">
      <c r="B265" s="33"/>
      <c r="C265" s="224" t="s">
        <v>473</v>
      </c>
      <c r="D265" s="224" t="s">
        <v>332</v>
      </c>
      <c r="E265" s="225" t="s">
        <v>910</v>
      </c>
      <c r="F265" s="226" t="s">
        <v>911</v>
      </c>
      <c r="G265" s="227" t="s">
        <v>325</v>
      </c>
      <c r="H265" s="228">
        <v>6.0000000000000001E-3</v>
      </c>
      <c r="I265" s="229"/>
      <c r="J265" s="230">
        <f>ROUND(I265*H265,2)</f>
        <v>0</v>
      </c>
      <c r="K265" s="226" t="s">
        <v>127</v>
      </c>
      <c r="L265" s="231"/>
      <c r="M265" s="232" t="s">
        <v>1</v>
      </c>
      <c r="N265" s="233" t="s">
        <v>38</v>
      </c>
      <c r="O265" s="59"/>
      <c r="P265" s="182">
        <f>O265*H265</f>
        <v>0</v>
      </c>
      <c r="Q265" s="182">
        <v>1</v>
      </c>
      <c r="R265" s="182">
        <f>Q265*H265</f>
        <v>6.0000000000000001E-3</v>
      </c>
      <c r="S265" s="182">
        <v>0</v>
      </c>
      <c r="T265" s="183">
        <f>S265*H265</f>
        <v>0</v>
      </c>
      <c r="AR265" s="16" t="s">
        <v>160</v>
      </c>
      <c r="AT265" s="16" t="s">
        <v>332</v>
      </c>
      <c r="AU265" s="16" t="s">
        <v>77</v>
      </c>
      <c r="AY265" s="16" t="s">
        <v>120</v>
      </c>
      <c r="BE265" s="184">
        <f>IF(N265="základní",J265,0)</f>
        <v>0</v>
      </c>
      <c r="BF265" s="184">
        <f>IF(N265="snížená",J265,0)</f>
        <v>0</v>
      </c>
      <c r="BG265" s="184">
        <f>IF(N265="zákl. přenesená",J265,0)</f>
        <v>0</v>
      </c>
      <c r="BH265" s="184">
        <f>IF(N265="sníž. přenesená",J265,0)</f>
        <v>0</v>
      </c>
      <c r="BI265" s="184">
        <f>IF(N265="nulová",J265,0)</f>
        <v>0</v>
      </c>
      <c r="BJ265" s="16" t="s">
        <v>75</v>
      </c>
      <c r="BK265" s="184">
        <f>ROUND(I265*H265,2)</f>
        <v>0</v>
      </c>
      <c r="BL265" s="16" t="s">
        <v>128</v>
      </c>
      <c r="BM265" s="16" t="s">
        <v>912</v>
      </c>
    </row>
    <row r="266" spans="2:65" s="12" customFormat="1" ht="10">
      <c r="B266" s="196"/>
      <c r="C266" s="197"/>
      <c r="D266" s="187" t="s">
        <v>130</v>
      </c>
      <c r="E266" s="198" t="s">
        <v>1</v>
      </c>
      <c r="F266" s="199" t="s">
        <v>913</v>
      </c>
      <c r="G266" s="197"/>
      <c r="H266" s="200">
        <v>6.0000000000000001E-3</v>
      </c>
      <c r="I266" s="201"/>
      <c r="J266" s="197"/>
      <c r="K266" s="197"/>
      <c r="L266" s="202"/>
      <c r="M266" s="203"/>
      <c r="N266" s="204"/>
      <c r="O266" s="204"/>
      <c r="P266" s="204"/>
      <c r="Q266" s="204"/>
      <c r="R266" s="204"/>
      <c r="S266" s="204"/>
      <c r="T266" s="205"/>
      <c r="AT266" s="206" t="s">
        <v>130</v>
      </c>
      <c r="AU266" s="206" t="s">
        <v>77</v>
      </c>
      <c r="AV266" s="12" t="s">
        <v>77</v>
      </c>
      <c r="AW266" s="12" t="s">
        <v>30</v>
      </c>
      <c r="AX266" s="12" t="s">
        <v>75</v>
      </c>
      <c r="AY266" s="206" t="s">
        <v>120</v>
      </c>
    </row>
    <row r="267" spans="2:65" s="1" customFormat="1" ht="16.5" customHeight="1">
      <c r="B267" s="33"/>
      <c r="C267" s="224" t="s">
        <v>478</v>
      </c>
      <c r="D267" s="224" t="s">
        <v>332</v>
      </c>
      <c r="E267" s="225" t="s">
        <v>914</v>
      </c>
      <c r="F267" s="226" t="s">
        <v>915</v>
      </c>
      <c r="G267" s="227" t="s">
        <v>325</v>
      </c>
      <c r="H267" s="228">
        <v>3.2000000000000001E-2</v>
      </c>
      <c r="I267" s="229"/>
      <c r="J267" s="230">
        <f>ROUND(I267*H267,2)</f>
        <v>0</v>
      </c>
      <c r="K267" s="226" t="s">
        <v>127</v>
      </c>
      <c r="L267" s="231"/>
      <c r="M267" s="232" t="s">
        <v>1</v>
      </c>
      <c r="N267" s="233" t="s">
        <v>38</v>
      </c>
      <c r="O267" s="59"/>
      <c r="P267" s="182">
        <f>O267*H267</f>
        <v>0</v>
      </c>
      <c r="Q267" s="182">
        <v>1</v>
      </c>
      <c r="R267" s="182">
        <f>Q267*H267</f>
        <v>3.2000000000000001E-2</v>
      </c>
      <c r="S267" s="182">
        <v>0</v>
      </c>
      <c r="T267" s="183">
        <f>S267*H267</f>
        <v>0</v>
      </c>
      <c r="AR267" s="16" t="s">
        <v>160</v>
      </c>
      <c r="AT267" s="16" t="s">
        <v>332</v>
      </c>
      <c r="AU267" s="16" t="s">
        <v>77</v>
      </c>
      <c r="AY267" s="16" t="s">
        <v>120</v>
      </c>
      <c r="BE267" s="184">
        <f>IF(N267="základní",J267,0)</f>
        <v>0</v>
      </c>
      <c r="BF267" s="184">
        <f>IF(N267="snížená",J267,0)</f>
        <v>0</v>
      </c>
      <c r="BG267" s="184">
        <f>IF(N267="zákl. přenesená",J267,0)</f>
        <v>0</v>
      </c>
      <c r="BH267" s="184">
        <f>IF(N267="sníž. přenesená",J267,0)</f>
        <v>0</v>
      </c>
      <c r="BI267" s="184">
        <f>IF(N267="nulová",J267,0)</f>
        <v>0</v>
      </c>
      <c r="BJ267" s="16" t="s">
        <v>75</v>
      </c>
      <c r="BK267" s="184">
        <f>ROUND(I267*H267,2)</f>
        <v>0</v>
      </c>
      <c r="BL267" s="16" t="s">
        <v>128</v>
      </c>
      <c r="BM267" s="16" t="s">
        <v>916</v>
      </c>
    </row>
    <row r="268" spans="2:65" s="1" customFormat="1" ht="18">
      <c r="B268" s="33"/>
      <c r="C268" s="34"/>
      <c r="D268" s="187" t="s">
        <v>907</v>
      </c>
      <c r="E268" s="34"/>
      <c r="F268" s="234" t="s">
        <v>917</v>
      </c>
      <c r="G268" s="34"/>
      <c r="H268" s="34"/>
      <c r="I268" s="102"/>
      <c r="J268" s="34"/>
      <c r="K268" s="34"/>
      <c r="L268" s="37"/>
      <c r="M268" s="235"/>
      <c r="N268" s="59"/>
      <c r="O268" s="59"/>
      <c r="P268" s="59"/>
      <c r="Q268" s="59"/>
      <c r="R268" s="59"/>
      <c r="S268" s="59"/>
      <c r="T268" s="60"/>
      <c r="AT268" s="16" t="s">
        <v>907</v>
      </c>
      <c r="AU268" s="16" t="s">
        <v>77</v>
      </c>
    </row>
    <row r="269" spans="2:65" s="12" customFormat="1" ht="10">
      <c r="B269" s="196"/>
      <c r="C269" s="197"/>
      <c r="D269" s="187" t="s">
        <v>130</v>
      </c>
      <c r="E269" s="198" t="s">
        <v>1</v>
      </c>
      <c r="F269" s="199" t="s">
        <v>918</v>
      </c>
      <c r="G269" s="197"/>
      <c r="H269" s="200">
        <v>3.2000000000000001E-2</v>
      </c>
      <c r="I269" s="201"/>
      <c r="J269" s="197"/>
      <c r="K269" s="197"/>
      <c r="L269" s="202"/>
      <c r="M269" s="203"/>
      <c r="N269" s="204"/>
      <c r="O269" s="204"/>
      <c r="P269" s="204"/>
      <c r="Q269" s="204"/>
      <c r="R269" s="204"/>
      <c r="S269" s="204"/>
      <c r="T269" s="205"/>
      <c r="AT269" s="206" t="s">
        <v>130</v>
      </c>
      <c r="AU269" s="206" t="s">
        <v>77</v>
      </c>
      <c r="AV269" s="12" t="s">
        <v>77</v>
      </c>
      <c r="AW269" s="12" t="s">
        <v>30</v>
      </c>
      <c r="AX269" s="12" t="s">
        <v>75</v>
      </c>
      <c r="AY269" s="206" t="s">
        <v>120</v>
      </c>
    </row>
    <row r="270" spans="2:65" s="1" customFormat="1" ht="16.5" customHeight="1">
      <c r="B270" s="33"/>
      <c r="C270" s="224" t="s">
        <v>483</v>
      </c>
      <c r="D270" s="224" t="s">
        <v>332</v>
      </c>
      <c r="E270" s="225" t="s">
        <v>919</v>
      </c>
      <c r="F270" s="226" t="s">
        <v>920</v>
      </c>
      <c r="G270" s="227" t="s">
        <v>921</v>
      </c>
      <c r="H270" s="228">
        <v>1.24</v>
      </c>
      <c r="I270" s="229"/>
      <c r="J270" s="230">
        <f>ROUND(I270*H270,2)</f>
        <v>0</v>
      </c>
      <c r="K270" s="226" t="s">
        <v>127</v>
      </c>
      <c r="L270" s="231"/>
      <c r="M270" s="232" t="s">
        <v>1</v>
      </c>
      <c r="N270" s="233" t="s">
        <v>38</v>
      </c>
      <c r="O270" s="59"/>
      <c r="P270" s="182">
        <f>O270*H270</f>
        <v>0</v>
      </c>
      <c r="Q270" s="182">
        <v>4.4900000000000001E-3</v>
      </c>
      <c r="R270" s="182">
        <f>Q270*H270</f>
        <v>5.5675999999999998E-3</v>
      </c>
      <c r="S270" s="182">
        <v>0</v>
      </c>
      <c r="T270" s="183">
        <f>S270*H270</f>
        <v>0</v>
      </c>
      <c r="AR270" s="16" t="s">
        <v>160</v>
      </c>
      <c r="AT270" s="16" t="s">
        <v>332</v>
      </c>
      <c r="AU270" s="16" t="s">
        <v>77</v>
      </c>
      <c r="AY270" s="16" t="s">
        <v>120</v>
      </c>
      <c r="BE270" s="184">
        <f>IF(N270="základní",J270,0)</f>
        <v>0</v>
      </c>
      <c r="BF270" s="184">
        <f>IF(N270="snížená",J270,0)</f>
        <v>0</v>
      </c>
      <c r="BG270" s="184">
        <f>IF(N270="zákl. přenesená",J270,0)</f>
        <v>0</v>
      </c>
      <c r="BH270" s="184">
        <f>IF(N270="sníž. přenesená",J270,0)</f>
        <v>0</v>
      </c>
      <c r="BI270" s="184">
        <f>IF(N270="nulová",J270,0)</f>
        <v>0</v>
      </c>
      <c r="BJ270" s="16" t="s">
        <v>75</v>
      </c>
      <c r="BK270" s="184">
        <f>ROUND(I270*H270,2)</f>
        <v>0</v>
      </c>
      <c r="BL270" s="16" t="s">
        <v>128</v>
      </c>
      <c r="BM270" s="16" t="s">
        <v>922</v>
      </c>
    </row>
    <row r="271" spans="2:65" s="12" customFormat="1" ht="10">
      <c r="B271" s="196"/>
      <c r="C271" s="197"/>
      <c r="D271" s="187" t="s">
        <v>130</v>
      </c>
      <c r="E271" s="198" t="s">
        <v>1</v>
      </c>
      <c r="F271" s="199" t="s">
        <v>923</v>
      </c>
      <c r="G271" s="197"/>
      <c r="H271" s="200">
        <v>1.24</v>
      </c>
      <c r="I271" s="201"/>
      <c r="J271" s="197"/>
      <c r="K271" s="197"/>
      <c r="L271" s="202"/>
      <c r="M271" s="203"/>
      <c r="N271" s="204"/>
      <c r="O271" s="204"/>
      <c r="P271" s="204"/>
      <c r="Q271" s="204"/>
      <c r="R271" s="204"/>
      <c r="S271" s="204"/>
      <c r="T271" s="205"/>
      <c r="AT271" s="206" t="s">
        <v>130</v>
      </c>
      <c r="AU271" s="206" t="s">
        <v>77</v>
      </c>
      <c r="AV271" s="12" t="s">
        <v>77</v>
      </c>
      <c r="AW271" s="12" t="s">
        <v>30</v>
      </c>
      <c r="AX271" s="12" t="s">
        <v>75</v>
      </c>
      <c r="AY271" s="206" t="s">
        <v>120</v>
      </c>
    </row>
    <row r="272" spans="2:65" s="1" customFormat="1" ht="16.5" customHeight="1">
      <c r="B272" s="33"/>
      <c r="C272" s="224" t="s">
        <v>488</v>
      </c>
      <c r="D272" s="224" t="s">
        <v>332</v>
      </c>
      <c r="E272" s="225" t="s">
        <v>924</v>
      </c>
      <c r="F272" s="226" t="s">
        <v>925</v>
      </c>
      <c r="G272" s="227" t="s">
        <v>921</v>
      </c>
      <c r="H272" s="228">
        <v>1.24</v>
      </c>
      <c r="I272" s="229"/>
      <c r="J272" s="230">
        <f>ROUND(I272*H272,2)</f>
        <v>0</v>
      </c>
      <c r="K272" s="226" t="s">
        <v>127</v>
      </c>
      <c r="L272" s="231"/>
      <c r="M272" s="232" t="s">
        <v>1</v>
      </c>
      <c r="N272" s="233" t="s">
        <v>38</v>
      </c>
      <c r="O272" s="59"/>
      <c r="P272" s="182">
        <f>O272*H272</f>
        <v>0</v>
      </c>
      <c r="Q272" s="182">
        <v>6.3000000000000003E-4</v>
      </c>
      <c r="R272" s="182">
        <f>Q272*H272</f>
        <v>7.8120000000000002E-4</v>
      </c>
      <c r="S272" s="182">
        <v>0</v>
      </c>
      <c r="T272" s="183">
        <f>S272*H272</f>
        <v>0</v>
      </c>
      <c r="AR272" s="16" t="s">
        <v>160</v>
      </c>
      <c r="AT272" s="16" t="s">
        <v>332</v>
      </c>
      <c r="AU272" s="16" t="s">
        <v>77</v>
      </c>
      <c r="AY272" s="16" t="s">
        <v>120</v>
      </c>
      <c r="BE272" s="184">
        <f>IF(N272="základní",J272,0)</f>
        <v>0</v>
      </c>
      <c r="BF272" s="184">
        <f>IF(N272="snížená",J272,0)</f>
        <v>0</v>
      </c>
      <c r="BG272" s="184">
        <f>IF(N272="zákl. přenesená",J272,0)</f>
        <v>0</v>
      </c>
      <c r="BH272" s="184">
        <f>IF(N272="sníž. přenesená",J272,0)</f>
        <v>0</v>
      </c>
      <c r="BI272" s="184">
        <f>IF(N272="nulová",J272,0)</f>
        <v>0</v>
      </c>
      <c r="BJ272" s="16" t="s">
        <v>75</v>
      </c>
      <c r="BK272" s="184">
        <f>ROUND(I272*H272,2)</f>
        <v>0</v>
      </c>
      <c r="BL272" s="16" t="s">
        <v>128</v>
      </c>
      <c r="BM272" s="16" t="s">
        <v>926</v>
      </c>
    </row>
    <row r="273" spans="2:65" s="12" customFormat="1" ht="10">
      <c r="B273" s="196"/>
      <c r="C273" s="197"/>
      <c r="D273" s="187" t="s">
        <v>130</v>
      </c>
      <c r="E273" s="198" t="s">
        <v>1</v>
      </c>
      <c r="F273" s="199" t="s">
        <v>923</v>
      </c>
      <c r="G273" s="197"/>
      <c r="H273" s="200">
        <v>1.24</v>
      </c>
      <c r="I273" s="201"/>
      <c r="J273" s="197"/>
      <c r="K273" s="197"/>
      <c r="L273" s="202"/>
      <c r="M273" s="203"/>
      <c r="N273" s="204"/>
      <c r="O273" s="204"/>
      <c r="P273" s="204"/>
      <c r="Q273" s="204"/>
      <c r="R273" s="204"/>
      <c r="S273" s="204"/>
      <c r="T273" s="205"/>
      <c r="AT273" s="206" t="s">
        <v>130</v>
      </c>
      <c r="AU273" s="206" t="s">
        <v>77</v>
      </c>
      <c r="AV273" s="12" t="s">
        <v>77</v>
      </c>
      <c r="AW273" s="12" t="s">
        <v>30</v>
      </c>
      <c r="AX273" s="12" t="s">
        <v>75</v>
      </c>
      <c r="AY273" s="206" t="s">
        <v>120</v>
      </c>
    </row>
    <row r="274" spans="2:65" s="1" customFormat="1" ht="16.5" customHeight="1">
      <c r="B274" s="33"/>
      <c r="C274" s="224" t="s">
        <v>492</v>
      </c>
      <c r="D274" s="224" t="s">
        <v>332</v>
      </c>
      <c r="E274" s="225" t="s">
        <v>927</v>
      </c>
      <c r="F274" s="226" t="s">
        <v>928</v>
      </c>
      <c r="G274" s="227" t="s">
        <v>921</v>
      </c>
      <c r="H274" s="228">
        <v>2.48</v>
      </c>
      <c r="I274" s="229"/>
      <c r="J274" s="230">
        <f>ROUND(I274*H274,2)</f>
        <v>0</v>
      </c>
      <c r="K274" s="226" t="s">
        <v>1</v>
      </c>
      <c r="L274" s="231"/>
      <c r="M274" s="232" t="s">
        <v>1</v>
      </c>
      <c r="N274" s="233" t="s">
        <v>38</v>
      </c>
      <c r="O274" s="59"/>
      <c r="P274" s="182">
        <f>O274*H274</f>
        <v>0</v>
      </c>
      <c r="Q274" s="182">
        <v>6.3000000000000003E-4</v>
      </c>
      <c r="R274" s="182">
        <f>Q274*H274</f>
        <v>1.5624E-3</v>
      </c>
      <c r="S274" s="182">
        <v>0</v>
      </c>
      <c r="T274" s="183">
        <f>S274*H274</f>
        <v>0</v>
      </c>
      <c r="AR274" s="16" t="s">
        <v>160</v>
      </c>
      <c r="AT274" s="16" t="s">
        <v>332</v>
      </c>
      <c r="AU274" s="16" t="s">
        <v>77</v>
      </c>
      <c r="AY274" s="16" t="s">
        <v>120</v>
      </c>
      <c r="BE274" s="184">
        <f>IF(N274="základní",J274,0)</f>
        <v>0</v>
      </c>
      <c r="BF274" s="184">
        <f>IF(N274="snížená",J274,0)</f>
        <v>0</v>
      </c>
      <c r="BG274" s="184">
        <f>IF(N274="zákl. přenesená",J274,0)</f>
        <v>0</v>
      </c>
      <c r="BH274" s="184">
        <f>IF(N274="sníž. přenesená",J274,0)</f>
        <v>0</v>
      </c>
      <c r="BI274" s="184">
        <f>IF(N274="nulová",J274,0)</f>
        <v>0</v>
      </c>
      <c r="BJ274" s="16" t="s">
        <v>75</v>
      </c>
      <c r="BK274" s="184">
        <f>ROUND(I274*H274,2)</f>
        <v>0</v>
      </c>
      <c r="BL274" s="16" t="s">
        <v>128</v>
      </c>
      <c r="BM274" s="16" t="s">
        <v>929</v>
      </c>
    </row>
    <row r="275" spans="2:65" s="12" customFormat="1" ht="10">
      <c r="B275" s="196"/>
      <c r="C275" s="197"/>
      <c r="D275" s="187" t="s">
        <v>130</v>
      </c>
      <c r="E275" s="198" t="s">
        <v>1</v>
      </c>
      <c r="F275" s="199" t="s">
        <v>930</v>
      </c>
      <c r="G275" s="197"/>
      <c r="H275" s="200">
        <v>2.48</v>
      </c>
      <c r="I275" s="201"/>
      <c r="J275" s="197"/>
      <c r="K275" s="197"/>
      <c r="L275" s="202"/>
      <c r="M275" s="203"/>
      <c r="N275" s="204"/>
      <c r="O275" s="204"/>
      <c r="P275" s="204"/>
      <c r="Q275" s="204"/>
      <c r="R275" s="204"/>
      <c r="S275" s="204"/>
      <c r="T275" s="205"/>
      <c r="AT275" s="206" t="s">
        <v>130</v>
      </c>
      <c r="AU275" s="206" t="s">
        <v>77</v>
      </c>
      <c r="AV275" s="12" t="s">
        <v>77</v>
      </c>
      <c r="AW275" s="12" t="s">
        <v>30</v>
      </c>
      <c r="AX275" s="12" t="s">
        <v>75</v>
      </c>
      <c r="AY275" s="206" t="s">
        <v>120</v>
      </c>
    </row>
    <row r="276" spans="2:65" s="1" customFormat="1" ht="16.5" customHeight="1">
      <c r="B276" s="33"/>
      <c r="C276" s="224" t="s">
        <v>498</v>
      </c>
      <c r="D276" s="224" t="s">
        <v>332</v>
      </c>
      <c r="E276" s="225" t="s">
        <v>931</v>
      </c>
      <c r="F276" s="226" t="s">
        <v>932</v>
      </c>
      <c r="G276" s="227" t="s">
        <v>921</v>
      </c>
      <c r="H276" s="228">
        <v>2.48</v>
      </c>
      <c r="I276" s="229"/>
      <c r="J276" s="230">
        <f>ROUND(I276*H276,2)</f>
        <v>0</v>
      </c>
      <c r="K276" s="226" t="s">
        <v>1</v>
      </c>
      <c r="L276" s="231"/>
      <c r="M276" s="232" t="s">
        <v>1</v>
      </c>
      <c r="N276" s="233" t="s">
        <v>38</v>
      </c>
      <c r="O276" s="59"/>
      <c r="P276" s="182">
        <f>O276*H276</f>
        <v>0</v>
      </c>
      <c r="Q276" s="182">
        <v>1.75E-3</v>
      </c>
      <c r="R276" s="182">
        <f>Q276*H276</f>
        <v>4.3400000000000001E-3</v>
      </c>
      <c r="S276" s="182">
        <v>0</v>
      </c>
      <c r="T276" s="183">
        <f>S276*H276</f>
        <v>0</v>
      </c>
      <c r="AR276" s="16" t="s">
        <v>160</v>
      </c>
      <c r="AT276" s="16" t="s">
        <v>332</v>
      </c>
      <c r="AU276" s="16" t="s">
        <v>77</v>
      </c>
      <c r="AY276" s="16" t="s">
        <v>120</v>
      </c>
      <c r="BE276" s="184">
        <f>IF(N276="základní",J276,0)</f>
        <v>0</v>
      </c>
      <c r="BF276" s="184">
        <f>IF(N276="snížená",J276,0)</f>
        <v>0</v>
      </c>
      <c r="BG276" s="184">
        <f>IF(N276="zákl. přenesená",J276,0)</f>
        <v>0</v>
      </c>
      <c r="BH276" s="184">
        <f>IF(N276="sníž. přenesená",J276,0)</f>
        <v>0</v>
      </c>
      <c r="BI276" s="184">
        <f>IF(N276="nulová",J276,0)</f>
        <v>0</v>
      </c>
      <c r="BJ276" s="16" t="s">
        <v>75</v>
      </c>
      <c r="BK276" s="184">
        <f>ROUND(I276*H276,2)</f>
        <v>0</v>
      </c>
      <c r="BL276" s="16" t="s">
        <v>128</v>
      </c>
      <c r="BM276" s="16" t="s">
        <v>933</v>
      </c>
    </row>
    <row r="277" spans="2:65" s="12" customFormat="1" ht="10">
      <c r="B277" s="196"/>
      <c r="C277" s="197"/>
      <c r="D277" s="187" t="s">
        <v>130</v>
      </c>
      <c r="E277" s="198" t="s">
        <v>1</v>
      </c>
      <c r="F277" s="199" t="s">
        <v>930</v>
      </c>
      <c r="G277" s="197"/>
      <c r="H277" s="200">
        <v>2.48</v>
      </c>
      <c r="I277" s="201"/>
      <c r="J277" s="197"/>
      <c r="K277" s="197"/>
      <c r="L277" s="202"/>
      <c r="M277" s="203"/>
      <c r="N277" s="204"/>
      <c r="O277" s="204"/>
      <c r="P277" s="204"/>
      <c r="Q277" s="204"/>
      <c r="R277" s="204"/>
      <c r="S277" s="204"/>
      <c r="T277" s="205"/>
      <c r="AT277" s="206" t="s">
        <v>130</v>
      </c>
      <c r="AU277" s="206" t="s">
        <v>77</v>
      </c>
      <c r="AV277" s="12" t="s">
        <v>77</v>
      </c>
      <c r="AW277" s="12" t="s">
        <v>30</v>
      </c>
      <c r="AX277" s="12" t="s">
        <v>75</v>
      </c>
      <c r="AY277" s="206" t="s">
        <v>120</v>
      </c>
    </row>
    <row r="278" spans="2:65" s="1" customFormat="1" ht="22.5" customHeight="1">
      <c r="B278" s="33"/>
      <c r="C278" s="173" t="s">
        <v>502</v>
      </c>
      <c r="D278" s="173" t="s">
        <v>123</v>
      </c>
      <c r="E278" s="174" t="s">
        <v>629</v>
      </c>
      <c r="F278" s="175" t="s">
        <v>630</v>
      </c>
      <c r="G278" s="176" t="s">
        <v>291</v>
      </c>
      <c r="H278" s="177">
        <v>74.400000000000006</v>
      </c>
      <c r="I278" s="178"/>
      <c r="J278" s="179">
        <f>ROUND(I278*H278,2)</f>
        <v>0</v>
      </c>
      <c r="K278" s="175" t="s">
        <v>127</v>
      </c>
      <c r="L278" s="37"/>
      <c r="M278" s="180" t="s">
        <v>1</v>
      </c>
      <c r="N278" s="181" t="s">
        <v>38</v>
      </c>
      <c r="O278" s="59"/>
      <c r="P278" s="182">
        <f>O278*H278</f>
        <v>0</v>
      </c>
      <c r="Q278" s="182">
        <v>0.1295</v>
      </c>
      <c r="R278" s="182">
        <f>Q278*H278</f>
        <v>9.6348000000000003</v>
      </c>
      <c r="S278" s="182">
        <v>0</v>
      </c>
      <c r="T278" s="183">
        <f>S278*H278</f>
        <v>0</v>
      </c>
      <c r="AR278" s="16" t="s">
        <v>128</v>
      </c>
      <c r="AT278" s="16" t="s">
        <v>123</v>
      </c>
      <c r="AU278" s="16" t="s">
        <v>77</v>
      </c>
      <c r="AY278" s="16" t="s">
        <v>120</v>
      </c>
      <c r="BE278" s="184">
        <f>IF(N278="základní",J278,0)</f>
        <v>0</v>
      </c>
      <c r="BF278" s="184">
        <f>IF(N278="snížená",J278,0)</f>
        <v>0</v>
      </c>
      <c r="BG278" s="184">
        <f>IF(N278="zákl. přenesená",J278,0)</f>
        <v>0</v>
      </c>
      <c r="BH278" s="184">
        <f>IF(N278="sníž. přenesená",J278,0)</f>
        <v>0</v>
      </c>
      <c r="BI278" s="184">
        <f>IF(N278="nulová",J278,0)</f>
        <v>0</v>
      </c>
      <c r="BJ278" s="16" t="s">
        <v>75</v>
      </c>
      <c r="BK278" s="184">
        <f>ROUND(I278*H278,2)</f>
        <v>0</v>
      </c>
      <c r="BL278" s="16" t="s">
        <v>128</v>
      </c>
      <c r="BM278" s="16" t="s">
        <v>934</v>
      </c>
    </row>
    <row r="279" spans="2:65" s="11" customFormat="1" ht="10">
      <c r="B279" s="185"/>
      <c r="C279" s="186"/>
      <c r="D279" s="187" t="s">
        <v>130</v>
      </c>
      <c r="E279" s="188" t="s">
        <v>1</v>
      </c>
      <c r="F279" s="189" t="s">
        <v>251</v>
      </c>
      <c r="G279" s="186"/>
      <c r="H279" s="188" t="s">
        <v>1</v>
      </c>
      <c r="I279" s="190"/>
      <c r="J279" s="186"/>
      <c r="K279" s="186"/>
      <c r="L279" s="191"/>
      <c r="M279" s="192"/>
      <c r="N279" s="193"/>
      <c r="O279" s="193"/>
      <c r="P279" s="193"/>
      <c r="Q279" s="193"/>
      <c r="R279" s="193"/>
      <c r="S279" s="193"/>
      <c r="T279" s="194"/>
      <c r="AT279" s="195" t="s">
        <v>130</v>
      </c>
      <c r="AU279" s="195" t="s">
        <v>77</v>
      </c>
      <c r="AV279" s="11" t="s">
        <v>75</v>
      </c>
      <c r="AW279" s="11" t="s">
        <v>30</v>
      </c>
      <c r="AX279" s="11" t="s">
        <v>67</v>
      </c>
      <c r="AY279" s="195" t="s">
        <v>120</v>
      </c>
    </row>
    <row r="280" spans="2:65" s="12" customFormat="1" ht="10">
      <c r="B280" s="196"/>
      <c r="C280" s="197"/>
      <c r="D280" s="187" t="s">
        <v>130</v>
      </c>
      <c r="E280" s="198" t="s">
        <v>1</v>
      </c>
      <c r="F280" s="199" t="s">
        <v>719</v>
      </c>
      <c r="G280" s="197"/>
      <c r="H280" s="200">
        <v>4</v>
      </c>
      <c r="I280" s="201"/>
      <c r="J280" s="197"/>
      <c r="K280" s="197"/>
      <c r="L280" s="202"/>
      <c r="M280" s="203"/>
      <c r="N280" s="204"/>
      <c r="O280" s="204"/>
      <c r="P280" s="204"/>
      <c r="Q280" s="204"/>
      <c r="R280" s="204"/>
      <c r="S280" s="204"/>
      <c r="T280" s="205"/>
      <c r="AT280" s="206" t="s">
        <v>130</v>
      </c>
      <c r="AU280" s="206" t="s">
        <v>77</v>
      </c>
      <c r="AV280" s="12" t="s">
        <v>77</v>
      </c>
      <c r="AW280" s="12" t="s">
        <v>30</v>
      </c>
      <c r="AX280" s="12" t="s">
        <v>67</v>
      </c>
      <c r="AY280" s="206" t="s">
        <v>120</v>
      </c>
    </row>
    <row r="281" spans="2:65" s="12" customFormat="1" ht="10">
      <c r="B281" s="196"/>
      <c r="C281" s="197"/>
      <c r="D281" s="187" t="s">
        <v>130</v>
      </c>
      <c r="E281" s="198" t="s">
        <v>1</v>
      </c>
      <c r="F281" s="199" t="s">
        <v>935</v>
      </c>
      <c r="G281" s="197"/>
      <c r="H281" s="200">
        <v>70.400000000000006</v>
      </c>
      <c r="I281" s="201"/>
      <c r="J281" s="197"/>
      <c r="K281" s="197"/>
      <c r="L281" s="202"/>
      <c r="M281" s="203"/>
      <c r="N281" s="204"/>
      <c r="O281" s="204"/>
      <c r="P281" s="204"/>
      <c r="Q281" s="204"/>
      <c r="R281" s="204"/>
      <c r="S281" s="204"/>
      <c r="T281" s="205"/>
      <c r="AT281" s="206" t="s">
        <v>130</v>
      </c>
      <c r="AU281" s="206" t="s">
        <v>77</v>
      </c>
      <c r="AV281" s="12" t="s">
        <v>77</v>
      </c>
      <c r="AW281" s="12" t="s">
        <v>30</v>
      </c>
      <c r="AX281" s="12" t="s">
        <v>67</v>
      </c>
      <c r="AY281" s="206" t="s">
        <v>120</v>
      </c>
    </row>
    <row r="282" spans="2:65" s="13" customFormat="1" ht="10">
      <c r="B282" s="213"/>
      <c r="C282" s="214"/>
      <c r="D282" s="187" t="s">
        <v>130</v>
      </c>
      <c r="E282" s="215" t="s">
        <v>1</v>
      </c>
      <c r="F282" s="216" t="s">
        <v>314</v>
      </c>
      <c r="G282" s="214"/>
      <c r="H282" s="217">
        <v>74.400000000000006</v>
      </c>
      <c r="I282" s="218"/>
      <c r="J282" s="214"/>
      <c r="K282" s="214"/>
      <c r="L282" s="219"/>
      <c r="M282" s="220"/>
      <c r="N282" s="221"/>
      <c r="O282" s="221"/>
      <c r="P282" s="221"/>
      <c r="Q282" s="221"/>
      <c r="R282" s="221"/>
      <c r="S282" s="221"/>
      <c r="T282" s="222"/>
      <c r="AT282" s="223" t="s">
        <v>130</v>
      </c>
      <c r="AU282" s="223" t="s">
        <v>77</v>
      </c>
      <c r="AV282" s="13" t="s">
        <v>128</v>
      </c>
      <c r="AW282" s="13" t="s">
        <v>30</v>
      </c>
      <c r="AX282" s="13" t="s">
        <v>75</v>
      </c>
      <c r="AY282" s="223" t="s">
        <v>120</v>
      </c>
    </row>
    <row r="283" spans="2:65" s="1" customFormat="1" ht="16.5" customHeight="1">
      <c r="B283" s="33"/>
      <c r="C283" s="224" t="s">
        <v>507</v>
      </c>
      <c r="D283" s="224" t="s">
        <v>332</v>
      </c>
      <c r="E283" s="225" t="s">
        <v>634</v>
      </c>
      <c r="F283" s="226" t="s">
        <v>936</v>
      </c>
      <c r="G283" s="227" t="s">
        <v>291</v>
      </c>
      <c r="H283" s="228">
        <v>74.400000000000006</v>
      </c>
      <c r="I283" s="229"/>
      <c r="J283" s="230">
        <f>ROUND(I283*H283,2)</f>
        <v>0</v>
      </c>
      <c r="K283" s="226" t="s">
        <v>127</v>
      </c>
      <c r="L283" s="231"/>
      <c r="M283" s="232" t="s">
        <v>1</v>
      </c>
      <c r="N283" s="233" t="s">
        <v>38</v>
      </c>
      <c r="O283" s="59"/>
      <c r="P283" s="182">
        <f>O283*H283</f>
        <v>0</v>
      </c>
      <c r="Q283" s="182">
        <v>5.8000000000000003E-2</v>
      </c>
      <c r="R283" s="182">
        <f>Q283*H283</f>
        <v>4.3152000000000008</v>
      </c>
      <c r="S283" s="182">
        <v>0</v>
      </c>
      <c r="T283" s="183">
        <f>S283*H283</f>
        <v>0</v>
      </c>
      <c r="AR283" s="16" t="s">
        <v>160</v>
      </c>
      <c r="AT283" s="16" t="s">
        <v>332</v>
      </c>
      <c r="AU283" s="16" t="s">
        <v>77</v>
      </c>
      <c r="AY283" s="16" t="s">
        <v>120</v>
      </c>
      <c r="BE283" s="184">
        <f>IF(N283="základní",J283,0)</f>
        <v>0</v>
      </c>
      <c r="BF283" s="184">
        <f>IF(N283="snížená",J283,0)</f>
        <v>0</v>
      </c>
      <c r="BG283" s="184">
        <f>IF(N283="zákl. přenesená",J283,0)</f>
        <v>0</v>
      </c>
      <c r="BH283" s="184">
        <f>IF(N283="sníž. přenesená",J283,0)</f>
        <v>0</v>
      </c>
      <c r="BI283" s="184">
        <f>IF(N283="nulová",J283,0)</f>
        <v>0</v>
      </c>
      <c r="BJ283" s="16" t="s">
        <v>75</v>
      </c>
      <c r="BK283" s="184">
        <f>ROUND(I283*H283,2)</f>
        <v>0</v>
      </c>
      <c r="BL283" s="16" t="s">
        <v>128</v>
      </c>
      <c r="BM283" s="16" t="s">
        <v>937</v>
      </c>
    </row>
    <row r="284" spans="2:65" s="12" customFormat="1" ht="10">
      <c r="B284" s="196"/>
      <c r="C284" s="197"/>
      <c r="D284" s="187" t="s">
        <v>130</v>
      </c>
      <c r="E284" s="198" t="s">
        <v>1</v>
      </c>
      <c r="F284" s="199" t="s">
        <v>935</v>
      </c>
      <c r="G284" s="197"/>
      <c r="H284" s="200">
        <v>70.400000000000006</v>
      </c>
      <c r="I284" s="201"/>
      <c r="J284" s="197"/>
      <c r="K284" s="197"/>
      <c r="L284" s="202"/>
      <c r="M284" s="203"/>
      <c r="N284" s="204"/>
      <c r="O284" s="204"/>
      <c r="P284" s="204"/>
      <c r="Q284" s="204"/>
      <c r="R284" s="204"/>
      <c r="S284" s="204"/>
      <c r="T284" s="205"/>
      <c r="AT284" s="206" t="s">
        <v>130</v>
      </c>
      <c r="AU284" s="206" t="s">
        <v>77</v>
      </c>
      <c r="AV284" s="12" t="s">
        <v>77</v>
      </c>
      <c r="AW284" s="12" t="s">
        <v>30</v>
      </c>
      <c r="AX284" s="12" t="s">
        <v>67</v>
      </c>
      <c r="AY284" s="206" t="s">
        <v>120</v>
      </c>
    </row>
    <row r="285" spans="2:65" s="12" customFormat="1" ht="10">
      <c r="B285" s="196"/>
      <c r="C285" s="197"/>
      <c r="D285" s="187" t="s">
        <v>130</v>
      </c>
      <c r="E285" s="198" t="s">
        <v>1</v>
      </c>
      <c r="F285" s="199" t="s">
        <v>719</v>
      </c>
      <c r="G285" s="197"/>
      <c r="H285" s="200">
        <v>4</v>
      </c>
      <c r="I285" s="201"/>
      <c r="J285" s="197"/>
      <c r="K285" s="197"/>
      <c r="L285" s="202"/>
      <c r="M285" s="203"/>
      <c r="N285" s="204"/>
      <c r="O285" s="204"/>
      <c r="P285" s="204"/>
      <c r="Q285" s="204"/>
      <c r="R285" s="204"/>
      <c r="S285" s="204"/>
      <c r="T285" s="205"/>
      <c r="AT285" s="206" t="s">
        <v>130</v>
      </c>
      <c r="AU285" s="206" t="s">
        <v>77</v>
      </c>
      <c r="AV285" s="12" t="s">
        <v>77</v>
      </c>
      <c r="AW285" s="12" t="s">
        <v>30</v>
      </c>
      <c r="AX285" s="12" t="s">
        <v>67</v>
      </c>
      <c r="AY285" s="206" t="s">
        <v>120</v>
      </c>
    </row>
    <row r="286" spans="2:65" s="13" customFormat="1" ht="10">
      <c r="B286" s="213"/>
      <c r="C286" s="214"/>
      <c r="D286" s="187" t="s">
        <v>130</v>
      </c>
      <c r="E286" s="215" t="s">
        <v>1</v>
      </c>
      <c r="F286" s="216" t="s">
        <v>314</v>
      </c>
      <c r="G286" s="214"/>
      <c r="H286" s="217">
        <v>74.400000000000006</v>
      </c>
      <c r="I286" s="218"/>
      <c r="J286" s="214"/>
      <c r="K286" s="214"/>
      <c r="L286" s="219"/>
      <c r="M286" s="220"/>
      <c r="N286" s="221"/>
      <c r="O286" s="221"/>
      <c r="P286" s="221"/>
      <c r="Q286" s="221"/>
      <c r="R286" s="221"/>
      <c r="S286" s="221"/>
      <c r="T286" s="222"/>
      <c r="AT286" s="223" t="s">
        <v>130</v>
      </c>
      <c r="AU286" s="223" t="s">
        <v>77</v>
      </c>
      <c r="AV286" s="13" t="s">
        <v>128</v>
      </c>
      <c r="AW286" s="13" t="s">
        <v>30</v>
      </c>
      <c r="AX286" s="13" t="s">
        <v>75</v>
      </c>
      <c r="AY286" s="223" t="s">
        <v>120</v>
      </c>
    </row>
    <row r="287" spans="2:65" s="1" customFormat="1" ht="16.5" customHeight="1">
      <c r="B287" s="33"/>
      <c r="C287" s="173" t="s">
        <v>511</v>
      </c>
      <c r="D287" s="173" t="s">
        <v>123</v>
      </c>
      <c r="E287" s="174" t="s">
        <v>654</v>
      </c>
      <c r="F287" s="175" t="s">
        <v>655</v>
      </c>
      <c r="G287" s="176" t="s">
        <v>126</v>
      </c>
      <c r="H287" s="177">
        <v>387.86</v>
      </c>
      <c r="I287" s="178"/>
      <c r="J287" s="179">
        <f>ROUND(I287*H287,2)</f>
        <v>0</v>
      </c>
      <c r="K287" s="175" t="s">
        <v>127</v>
      </c>
      <c r="L287" s="37"/>
      <c r="M287" s="180" t="s">
        <v>1</v>
      </c>
      <c r="N287" s="181" t="s">
        <v>38</v>
      </c>
      <c r="O287" s="59"/>
      <c r="P287" s="182">
        <f>O287*H287</f>
        <v>0</v>
      </c>
      <c r="Q287" s="182">
        <v>1.0200000000000001E-3</v>
      </c>
      <c r="R287" s="182">
        <f>Q287*H287</f>
        <v>0.39561720000000006</v>
      </c>
      <c r="S287" s="182">
        <v>0</v>
      </c>
      <c r="T287" s="183">
        <f>S287*H287</f>
        <v>0</v>
      </c>
      <c r="AR287" s="16" t="s">
        <v>128</v>
      </c>
      <c r="AT287" s="16" t="s">
        <v>123</v>
      </c>
      <c r="AU287" s="16" t="s">
        <v>77</v>
      </c>
      <c r="AY287" s="16" t="s">
        <v>120</v>
      </c>
      <c r="BE287" s="184">
        <f>IF(N287="základní",J287,0)</f>
        <v>0</v>
      </c>
      <c r="BF287" s="184">
        <f>IF(N287="snížená",J287,0)</f>
        <v>0</v>
      </c>
      <c r="BG287" s="184">
        <f>IF(N287="zákl. přenesená",J287,0)</f>
        <v>0</v>
      </c>
      <c r="BH287" s="184">
        <f>IF(N287="sníž. přenesená",J287,0)</f>
        <v>0</v>
      </c>
      <c r="BI287" s="184">
        <f>IF(N287="nulová",J287,0)</f>
        <v>0</v>
      </c>
      <c r="BJ287" s="16" t="s">
        <v>75</v>
      </c>
      <c r="BK287" s="184">
        <f>ROUND(I287*H287,2)</f>
        <v>0</v>
      </c>
      <c r="BL287" s="16" t="s">
        <v>128</v>
      </c>
      <c r="BM287" s="16" t="s">
        <v>938</v>
      </c>
    </row>
    <row r="288" spans="2:65" s="11" customFormat="1" ht="10">
      <c r="B288" s="185"/>
      <c r="C288" s="186"/>
      <c r="D288" s="187" t="s">
        <v>130</v>
      </c>
      <c r="E288" s="188" t="s">
        <v>1</v>
      </c>
      <c r="F288" s="189" t="s">
        <v>251</v>
      </c>
      <c r="G288" s="186"/>
      <c r="H288" s="188" t="s">
        <v>1</v>
      </c>
      <c r="I288" s="190"/>
      <c r="J288" s="186"/>
      <c r="K288" s="186"/>
      <c r="L288" s="191"/>
      <c r="M288" s="192"/>
      <c r="N288" s="193"/>
      <c r="O288" s="193"/>
      <c r="P288" s="193"/>
      <c r="Q288" s="193"/>
      <c r="R288" s="193"/>
      <c r="S288" s="193"/>
      <c r="T288" s="194"/>
      <c r="AT288" s="195" t="s">
        <v>130</v>
      </c>
      <c r="AU288" s="195" t="s">
        <v>77</v>
      </c>
      <c r="AV288" s="11" t="s">
        <v>75</v>
      </c>
      <c r="AW288" s="11" t="s">
        <v>30</v>
      </c>
      <c r="AX288" s="11" t="s">
        <v>67</v>
      </c>
      <c r="AY288" s="195" t="s">
        <v>120</v>
      </c>
    </row>
    <row r="289" spans="2:65" s="11" customFormat="1" ht="10">
      <c r="B289" s="185"/>
      <c r="C289" s="186"/>
      <c r="D289" s="187" t="s">
        <v>130</v>
      </c>
      <c r="E289" s="188" t="s">
        <v>1</v>
      </c>
      <c r="F289" s="189" t="s">
        <v>939</v>
      </c>
      <c r="G289" s="186"/>
      <c r="H289" s="188" t="s">
        <v>1</v>
      </c>
      <c r="I289" s="190"/>
      <c r="J289" s="186"/>
      <c r="K289" s="186"/>
      <c r="L289" s="191"/>
      <c r="M289" s="192"/>
      <c r="N289" s="193"/>
      <c r="O289" s="193"/>
      <c r="P289" s="193"/>
      <c r="Q289" s="193"/>
      <c r="R289" s="193"/>
      <c r="S289" s="193"/>
      <c r="T289" s="194"/>
      <c r="AT289" s="195" t="s">
        <v>130</v>
      </c>
      <c r="AU289" s="195" t="s">
        <v>77</v>
      </c>
      <c r="AV289" s="11" t="s">
        <v>75</v>
      </c>
      <c r="AW289" s="11" t="s">
        <v>30</v>
      </c>
      <c r="AX289" s="11" t="s">
        <v>67</v>
      </c>
      <c r="AY289" s="195" t="s">
        <v>120</v>
      </c>
    </row>
    <row r="290" spans="2:65" s="12" customFormat="1" ht="10">
      <c r="B290" s="196"/>
      <c r="C290" s="197"/>
      <c r="D290" s="187" t="s">
        <v>130</v>
      </c>
      <c r="E290" s="198" t="s">
        <v>1</v>
      </c>
      <c r="F290" s="199" t="s">
        <v>940</v>
      </c>
      <c r="G290" s="197"/>
      <c r="H290" s="200">
        <v>387.86</v>
      </c>
      <c r="I290" s="201"/>
      <c r="J290" s="197"/>
      <c r="K290" s="197"/>
      <c r="L290" s="202"/>
      <c r="M290" s="203"/>
      <c r="N290" s="204"/>
      <c r="O290" s="204"/>
      <c r="P290" s="204"/>
      <c r="Q290" s="204"/>
      <c r="R290" s="204"/>
      <c r="S290" s="204"/>
      <c r="T290" s="205"/>
      <c r="AT290" s="206" t="s">
        <v>130</v>
      </c>
      <c r="AU290" s="206" t="s">
        <v>77</v>
      </c>
      <c r="AV290" s="12" t="s">
        <v>77</v>
      </c>
      <c r="AW290" s="12" t="s">
        <v>30</v>
      </c>
      <c r="AX290" s="12" t="s">
        <v>75</v>
      </c>
      <c r="AY290" s="206" t="s">
        <v>120</v>
      </c>
    </row>
    <row r="291" spans="2:65" s="1" customFormat="1" ht="16.5" customHeight="1">
      <c r="B291" s="33"/>
      <c r="C291" s="173" t="s">
        <v>515</v>
      </c>
      <c r="D291" s="173" t="s">
        <v>123</v>
      </c>
      <c r="E291" s="174" t="s">
        <v>941</v>
      </c>
      <c r="F291" s="175" t="s">
        <v>942</v>
      </c>
      <c r="G291" s="176" t="s">
        <v>126</v>
      </c>
      <c r="H291" s="177">
        <v>25.5</v>
      </c>
      <c r="I291" s="178"/>
      <c r="J291" s="179">
        <f>ROUND(I291*H291,2)</f>
        <v>0</v>
      </c>
      <c r="K291" s="175" t="s">
        <v>127</v>
      </c>
      <c r="L291" s="37"/>
      <c r="M291" s="180" t="s">
        <v>1</v>
      </c>
      <c r="N291" s="181" t="s">
        <v>38</v>
      </c>
      <c r="O291" s="59"/>
      <c r="P291" s="182">
        <f>O291*H291</f>
        <v>0</v>
      </c>
      <c r="Q291" s="182">
        <v>6.3000000000000003E-4</v>
      </c>
      <c r="R291" s="182">
        <f>Q291*H291</f>
        <v>1.6064999999999999E-2</v>
      </c>
      <c r="S291" s="182">
        <v>0</v>
      </c>
      <c r="T291" s="183">
        <f>S291*H291</f>
        <v>0</v>
      </c>
      <c r="AR291" s="16" t="s">
        <v>128</v>
      </c>
      <c r="AT291" s="16" t="s">
        <v>123</v>
      </c>
      <c r="AU291" s="16" t="s">
        <v>77</v>
      </c>
      <c r="AY291" s="16" t="s">
        <v>120</v>
      </c>
      <c r="BE291" s="184">
        <f>IF(N291="základní",J291,0)</f>
        <v>0</v>
      </c>
      <c r="BF291" s="184">
        <f>IF(N291="snížená",J291,0)</f>
        <v>0</v>
      </c>
      <c r="BG291" s="184">
        <f>IF(N291="zákl. přenesená",J291,0)</f>
        <v>0</v>
      </c>
      <c r="BH291" s="184">
        <f>IF(N291="sníž. přenesená",J291,0)</f>
        <v>0</v>
      </c>
      <c r="BI291" s="184">
        <f>IF(N291="nulová",J291,0)</f>
        <v>0</v>
      </c>
      <c r="BJ291" s="16" t="s">
        <v>75</v>
      </c>
      <c r="BK291" s="184">
        <f>ROUND(I291*H291,2)</f>
        <v>0</v>
      </c>
      <c r="BL291" s="16" t="s">
        <v>128</v>
      </c>
      <c r="BM291" s="16" t="s">
        <v>943</v>
      </c>
    </row>
    <row r="292" spans="2:65" s="11" customFormat="1" ht="10">
      <c r="B292" s="185"/>
      <c r="C292" s="186"/>
      <c r="D292" s="187" t="s">
        <v>130</v>
      </c>
      <c r="E292" s="188" t="s">
        <v>1</v>
      </c>
      <c r="F292" s="189" t="s">
        <v>251</v>
      </c>
      <c r="G292" s="186"/>
      <c r="H292" s="188" t="s">
        <v>1</v>
      </c>
      <c r="I292" s="190"/>
      <c r="J292" s="186"/>
      <c r="K292" s="186"/>
      <c r="L292" s="191"/>
      <c r="M292" s="192"/>
      <c r="N292" s="193"/>
      <c r="O292" s="193"/>
      <c r="P292" s="193"/>
      <c r="Q292" s="193"/>
      <c r="R292" s="193"/>
      <c r="S292" s="193"/>
      <c r="T292" s="194"/>
      <c r="AT292" s="195" t="s">
        <v>130</v>
      </c>
      <c r="AU292" s="195" t="s">
        <v>77</v>
      </c>
      <c r="AV292" s="11" t="s">
        <v>75</v>
      </c>
      <c r="AW292" s="11" t="s">
        <v>30</v>
      </c>
      <c r="AX292" s="11" t="s">
        <v>67</v>
      </c>
      <c r="AY292" s="195" t="s">
        <v>120</v>
      </c>
    </row>
    <row r="293" spans="2:65" s="11" customFormat="1" ht="10">
      <c r="B293" s="185"/>
      <c r="C293" s="186"/>
      <c r="D293" s="187" t="s">
        <v>130</v>
      </c>
      <c r="E293" s="188" t="s">
        <v>1</v>
      </c>
      <c r="F293" s="189" t="s">
        <v>944</v>
      </c>
      <c r="G293" s="186"/>
      <c r="H293" s="188" t="s">
        <v>1</v>
      </c>
      <c r="I293" s="190"/>
      <c r="J293" s="186"/>
      <c r="K293" s="186"/>
      <c r="L293" s="191"/>
      <c r="M293" s="192"/>
      <c r="N293" s="193"/>
      <c r="O293" s="193"/>
      <c r="P293" s="193"/>
      <c r="Q293" s="193"/>
      <c r="R293" s="193"/>
      <c r="S293" s="193"/>
      <c r="T293" s="194"/>
      <c r="AT293" s="195" t="s">
        <v>130</v>
      </c>
      <c r="AU293" s="195" t="s">
        <v>77</v>
      </c>
      <c r="AV293" s="11" t="s">
        <v>75</v>
      </c>
      <c r="AW293" s="11" t="s">
        <v>30</v>
      </c>
      <c r="AX293" s="11" t="s">
        <v>67</v>
      </c>
      <c r="AY293" s="195" t="s">
        <v>120</v>
      </c>
    </row>
    <row r="294" spans="2:65" s="11" customFormat="1" ht="10">
      <c r="B294" s="185"/>
      <c r="C294" s="186"/>
      <c r="D294" s="187" t="s">
        <v>130</v>
      </c>
      <c r="E294" s="188" t="s">
        <v>1</v>
      </c>
      <c r="F294" s="189" t="s">
        <v>945</v>
      </c>
      <c r="G294" s="186"/>
      <c r="H294" s="188" t="s">
        <v>1</v>
      </c>
      <c r="I294" s="190"/>
      <c r="J294" s="186"/>
      <c r="K294" s="186"/>
      <c r="L294" s="191"/>
      <c r="M294" s="192"/>
      <c r="N294" s="193"/>
      <c r="O294" s="193"/>
      <c r="P294" s="193"/>
      <c r="Q294" s="193"/>
      <c r="R294" s="193"/>
      <c r="S294" s="193"/>
      <c r="T294" s="194"/>
      <c r="AT294" s="195" t="s">
        <v>130</v>
      </c>
      <c r="AU294" s="195" t="s">
        <v>77</v>
      </c>
      <c r="AV294" s="11" t="s">
        <v>75</v>
      </c>
      <c r="AW294" s="11" t="s">
        <v>30</v>
      </c>
      <c r="AX294" s="11" t="s">
        <v>67</v>
      </c>
      <c r="AY294" s="195" t="s">
        <v>120</v>
      </c>
    </row>
    <row r="295" spans="2:65" s="12" customFormat="1" ht="10">
      <c r="B295" s="196"/>
      <c r="C295" s="197"/>
      <c r="D295" s="187" t="s">
        <v>130</v>
      </c>
      <c r="E295" s="198" t="s">
        <v>1</v>
      </c>
      <c r="F295" s="199" t="s">
        <v>946</v>
      </c>
      <c r="G295" s="197"/>
      <c r="H295" s="200">
        <v>25.5</v>
      </c>
      <c r="I295" s="201"/>
      <c r="J295" s="197"/>
      <c r="K295" s="197"/>
      <c r="L295" s="202"/>
      <c r="M295" s="203"/>
      <c r="N295" s="204"/>
      <c r="O295" s="204"/>
      <c r="P295" s="204"/>
      <c r="Q295" s="204"/>
      <c r="R295" s="204"/>
      <c r="S295" s="204"/>
      <c r="T295" s="205"/>
      <c r="AT295" s="206" t="s">
        <v>130</v>
      </c>
      <c r="AU295" s="206" t="s">
        <v>77</v>
      </c>
      <c r="AV295" s="12" t="s">
        <v>77</v>
      </c>
      <c r="AW295" s="12" t="s">
        <v>30</v>
      </c>
      <c r="AX295" s="12" t="s">
        <v>75</v>
      </c>
      <c r="AY295" s="206" t="s">
        <v>120</v>
      </c>
    </row>
    <row r="296" spans="2:65" s="1" customFormat="1" ht="16.5" customHeight="1">
      <c r="B296" s="33"/>
      <c r="C296" s="173" t="s">
        <v>519</v>
      </c>
      <c r="D296" s="173" t="s">
        <v>123</v>
      </c>
      <c r="E296" s="174" t="s">
        <v>947</v>
      </c>
      <c r="F296" s="175" t="s">
        <v>948</v>
      </c>
      <c r="G296" s="176" t="s">
        <v>291</v>
      </c>
      <c r="H296" s="177">
        <v>46.2</v>
      </c>
      <c r="I296" s="178"/>
      <c r="J296" s="179">
        <f>ROUND(I296*H296,2)</f>
        <v>0</v>
      </c>
      <c r="K296" s="175" t="s">
        <v>127</v>
      </c>
      <c r="L296" s="37"/>
      <c r="M296" s="180" t="s">
        <v>1</v>
      </c>
      <c r="N296" s="181" t="s">
        <v>38</v>
      </c>
      <c r="O296" s="59"/>
      <c r="P296" s="182">
        <f>O296*H296</f>
        <v>0</v>
      </c>
      <c r="Q296" s="182">
        <v>2.3600000000000001E-3</v>
      </c>
      <c r="R296" s="182">
        <f>Q296*H296</f>
        <v>0.10903200000000002</v>
      </c>
      <c r="S296" s="182">
        <v>0</v>
      </c>
      <c r="T296" s="183">
        <f>S296*H296</f>
        <v>0</v>
      </c>
      <c r="AR296" s="16" t="s">
        <v>128</v>
      </c>
      <c r="AT296" s="16" t="s">
        <v>123</v>
      </c>
      <c r="AU296" s="16" t="s">
        <v>77</v>
      </c>
      <c r="AY296" s="16" t="s">
        <v>120</v>
      </c>
      <c r="BE296" s="184">
        <f>IF(N296="základní",J296,0)</f>
        <v>0</v>
      </c>
      <c r="BF296" s="184">
        <f>IF(N296="snížená",J296,0)</f>
        <v>0</v>
      </c>
      <c r="BG296" s="184">
        <f>IF(N296="zákl. přenesená",J296,0)</f>
        <v>0</v>
      </c>
      <c r="BH296" s="184">
        <f>IF(N296="sníž. přenesená",J296,0)</f>
        <v>0</v>
      </c>
      <c r="BI296" s="184">
        <f>IF(N296="nulová",J296,0)</f>
        <v>0</v>
      </c>
      <c r="BJ296" s="16" t="s">
        <v>75</v>
      </c>
      <c r="BK296" s="184">
        <f>ROUND(I296*H296,2)</f>
        <v>0</v>
      </c>
      <c r="BL296" s="16" t="s">
        <v>128</v>
      </c>
      <c r="BM296" s="16" t="s">
        <v>949</v>
      </c>
    </row>
    <row r="297" spans="2:65" s="1" customFormat="1" ht="36">
      <c r="B297" s="33"/>
      <c r="C297" s="34"/>
      <c r="D297" s="187" t="s">
        <v>907</v>
      </c>
      <c r="E297" s="34"/>
      <c r="F297" s="234" t="s">
        <v>950</v>
      </c>
      <c r="G297" s="34"/>
      <c r="H297" s="34"/>
      <c r="I297" s="102"/>
      <c r="J297" s="34"/>
      <c r="K297" s="34"/>
      <c r="L297" s="37"/>
      <c r="M297" s="235"/>
      <c r="N297" s="59"/>
      <c r="O297" s="59"/>
      <c r="P297" s="59"/>
      <c r="Q297" s="59"/>
      <c r="R297" s="59"/>
      <c r="S297" s="59"/>
      <c r="T297" s="60"/>
      <c r="AT297" s="16" t="s">
        <v>907</v>
      </c>
      <c r="AU297" s="16" t="s">
        <v>77</v>
      </c>
    </row>
    <row r="298" spans="2:65" s="11" customFormat="1" ht="10">
      <c r="B298" s="185"/>
      <c r="C298" s="186"/>
      <c r="D298" s="187" t="s">
        <v>130</v>
      </c>
      <c r="E298" s="188" t="s">
        <v>1</v>
      </c>
      <c r="F298" s="189" t="s">
        <v>251</v>
      </c>
      <c r="G298" s="186"/>
      <c r="H298" s="188" t="s">
        <v>1</v>
      </c>
      <c r="I298" s="190"/>
      <c r="J298" s="186"/>
      <c r="K298" s="186"/>
      <c r="L298" s="191"/>
      <c r="M298" s="192"/>
      <c r="N298" s="193"/>
      <c r="O298" s="193"/>
      <c r="P298" s="193"/>
      <c r="Q298" s="193"/>
      <c r="R298" s="193"/>
      <c r="S298" s="193"/>
      <c r="T298" s="194"/>
      <c r="AT298" s="195" t="s">
        <v>130</v>
      </c>
      <c r="AU298" s="195" t="s">
        <v>77</v>
      </c>
      <c r="AV298" s="11" t="s">
        <v>75</v>
      </c>
      <c r="AW298" s="11" t="s">
        <v>30</v>
      </c>
      <c r="AX298" s="11" t="s">
        <v>67</v>
      </c>
      <c r="AY298" s="195" t="s">
        <v>120</v>
      </c>
    </row>
    <row r="299" spans="2:65" s="11" customFormat="1" ht="10">
      <c r="B299" s="185"/>
      <c r="C299" s="186"/>
      <c r="D299" s="187" t="s">
        <v>130</v>
      </c>
      <c r="E299" s="188" t="s">
        <v>1</v>
      </c>
      <c r="F299" s="189" t="s">
        <v>951</v>
      </c>
      <c r="G299" s="186"/>
      <c r="H299" s="188" t="s">
        <v>1</v>
      </c>
      <c r="I299" s="190"/>
      <c r="J299" s="186"/>
      <c r="K299" s="186"/>
      <c r="L299" s="191"/>
      <c r="M299" s="192"/>
      <c r="N299" s="193"/>
      <c r="O299" s="193"/>
      <c r="P299" s="193"/>
      <c r="Q299" s="193"/>
      <c r="R299" s="193"/>
      <c r="S299" s="193"/>
      <c r="T299" s="194"/>
      <c r="AT299" s="195" t="s">
        <v>130</v>
      </c>
      <c r="AU299" s="195" t="s">
        <v>77</v>
      </c>
      <c r="AV299" s="11" t="s">
        <v>75</v>
      </c>
      <c r="AW299" s="11" t="s">
        <v>30</v>
      </c>
      <c r="AX299" s="11" t="s">
        <v>67</v>
      </c>
      <c r="AY299" s="195" t="s">
        <v>120</v>
      </c>
    </row>
    <row r="300" spans="2:65" s="11" customFormat="1" ht="10">
      <c r="B300" s="185"/>
      <c r="C300" s="186"/>
      <c r="D300" s="187" t="s">
        <v>130</v>
      </c>
      <c r="E300" s="188" t="s">
        <v>1</v>
      </c>
      <c r="F300" s="189" t="s">
        <v>952</v>
      </c>
      <c r="G300" s="186"/>
      <c r="H300" s="188" t="s">
        <v>1</v>
      </c>
      <c r="I300" s="190"/>
      <c r="J300" s="186"/>
      <c r="K300" s="186"/>
      <c r="L300" s="191"/>
      <c r="M300" s="192"/>
      <c r="N300" s="193"/>
      <c r="O300" s="193"/>
      <c r="P300" s="193"/>
      <c r="Q300" s="193"/>
      <c r="R300" s="193"/>
      <c r="S300" s="193"/>
      <c r="T300" s="194"/>
      <c r="AT300" s="195" t="s">
        <v>130</v>
      </c>
      <c r="AU300" s="195" t="s">
        <v>77</v>
      </c>
      <c r="AV300" s="11" t="s">
        <v>75</v>
      </c>
      <c r="AW300" s="11" t="s">
        <v>30</v>
      </c>
      <c r="AX300" s="11" t="s">
        <v>67</v>
      </c>
      <c r="AY300" s="195" t="s">
        <v>120</v>
      </c>
    </row>
    <row r="301" spans="2:65" s="12" customFormat="1" ht="10">
      <c r="B301" s="196"/>
      <c r="C301" s="197"/>
      <c r="D301" s="187" t="s">
        <v>130</v>
      </c>
      <c r="E301" s="198" t="s">
        <v>1</v>
      </c>
      <c r="F301" s="199" t="s">
        <v>953</v>
      </c>
      <c r="G301" s="197"/>
      <c r="H301" s="200">
        <v>46.2</v>
      </c>
      <c r="I301" s="201"/>
      <c r="J301" s="197"/>
      <c r="K301" s="197"/>
      <c r="L301" s="202"/>
      <c r="M301" s="203"/>
      <c r="N301" s="204"/>
      <c r="O301" s="204"/>
      <c r="P301" s="204"/>
      <c r="Q301" s="204"/>
      <c r="R301" s="204"/>
      <c r="S301" s="204"/>
      <c r="T301" s="205"/>
      <c r="AT301" s="206" t="s">
        <v>130</v>
      </c>
      <c r="AU301" s="206" t="s">
        <v>77</v>
      </c>
      <c r="AV301" s="12" t="s">
        <v>77</v>
      </c>
      <c r="AW301" s="12" t="s">
        <v>30</v>
      </c>
      <c r="AX301" s="12" t="s">
        <v>75</v>
      </c>
      <c r="AY301" s="206" t="s">
        <v>120</v>
      </c>
    </row>
    <row r="302" spans="2:65" s="1" customFormat="1" ht="16.5" customHeight="1">
      <c r="B302" s="33"/>
      <c r="C302" s="173" t="s">
        <v>523</v>
      </c>
      <c r="D302" s="173" t="s">
        <v>123</v>
      </c>
      <c r="E302" s="174" t="s">
        <v>954</v>
      </c>
      <c r="F302" s="175" t="s">
        <v>955</v>
      </c>
      <c r="G302" s="176" t="s">
        <v>291</v>
      </c>
      <c r="H302" s="177">
        <v>46.2</v>
      </c>
      <c r="I302" s="178"/>
      <c r="J302" s="179">
        <f>ROUND(I302*H302,2)</f>
        <v>0</v>
      </c>
      <c r="K302" s="175" t="s">
        <v>127</v>
      </c>
      <c r="L302" s="37"/>
      <c r="M302" s="180" t="s">
        <v>1</v>
      </c>
      <c r="N302" s="181" t="s">
        <v>38</v>
      </c>
      <c r="O302" s="59"/>
      <c r="P302" s="182">
        <f>O302*H302</f>
        <v>0</v>
      </c>
      <c r="Q302" s="182">
        <v>1.7000000000000001E-4</v>
      </c>
      <c r="R302" s="182">
        <f>Q302*H302</f>
        <v>7.8540000000000016E-3</v>
      </c>
      <c r="S302" s="182">
        <v>0</v>
      </c>
      <c r="T302" s="183">
        <f>S302*H302</f>
        <v>0</v>
      </c>
      <c r="AR302" s="16" t="s">
        <v>128</v>
      </c>
      <c r="AT302" s="16" t="s">
        <v>123</v>
      </c>
      <c r="AU302" s="16" t="s">
        <v>77</v>
      </c>
      <c r="AY302" s="16" t="s">
        <v>120</v>
      </c>
      <c r="BE302" s="184">
        <f>IF(N302="základní",J302,0)</f>
        <v>0</v>
      </c>
      <c r="BF302" s="184">
        <f>IF(N302="snížená",J302,0)</f>
        <v>0</v>
      </c>
      <c r="BG302" s="184">
        <f>IF(N302="zákl. přenesená",J302,0)</f>
        <v>0</v>
      </c>
      <c r="BH302" s="184">
        <f>IF(N302="sníž. přenesená",J302,0)</f>
        <v>0</v>
      </c>
      <c r="BI302" s="184">
        <f>IF(N302="nulová",J302,0)</f>
        <v>0</v>
      </c>
      <c r="BJ302" s="16" t="s">
        <v>75</v>
      </c>
      <c r="BK302" s="184">
        <f>ROUND(I302*H302,2)</f>
        <v>0</v>
      </c>
      <c r="BL302" s="16" t="s">
        <v>128</v>
      </c>
      <c r="BM302" s="16" t="s">
        <v>956</v>
      </c>
    </row>
    <row r="303" spans="2:65" s="1" customFormat="1" ht="36">
      <c r="B303" s="33"/>
      <c r="C303" s="34"/>
      <c r="D303" s="187" t="s">
        <v>907</v>
      </c>
      <c r="E303" s="34"/>
      <c r="F303" s="234" t="s">
        <v>957</v>
      </c>
      <c r="G303" s="34"/>
      <c r="H303" s="34"/>
      <c r="I303" s="102"/>
      <c r="J303" s="34"/>
      <c r="K303" s="34"/>
      <c r="L303" s="37"/>
      <c r="M303" s="235"/>
      <c r="N303" s="59"/>
      <c r="O303" s="59"/>
      <c r="P303" s="59"/>
      <c r="Q303" s="59"/>
      <c r="R303" s="59"/>
      <c r="S303" s="59"/>
      <c r="T303" s="60"/>
      <c r="AT303" s="16" t="s">
        <v>907</v>
      </c>
      <c r="AU303" s="16" t="s">
        <v>77</v>
      </c>
    </row>
    <row r="304" spans="2:65" s="11" customFormat="1" ht="10">
      <c r="B304" s="185"/>
      <c r="C304" s="186"/>
      <c r="D304" s="187" t="s">
        <v>130</v>
      </c>
      <c r="E304" s="188" t="s">
        <v>1</v>
      </c>
      <c r="F304" s="189" t="s">
        <v>251</v>
      </c>
      <c r="G304" s="186"/>
      <c r="H304" s="188" t="s">
        <v>1</v>
      </c>
      <c r="I304" s="190"/>
      <c r="J304" s="186"/>
      <c r="K304" s="186"/>
      <c r="L304" s="191"/>
      <c r="M304" s="192"/>
      <c r="N304" s="193"/>
      <c r="O304" s="193"/>
      <c r="P304" s="193"/>
      <c r="Q304" s="193"/>
      <c r="R304" s="193"/>
      <c r="S304" s="193"/>
      <c r="T304" s="194"/>
      <c r="AT304" s="195" t="s">
        <v>130</v>
      </c>
      <c r="AU304" s="195" t="s">
        <v>77</v>
      </c>
      <c r="AV304" s="11" t="s">
        <v>75</v>
      </c>
      <c r="AW304" s="11" t="s">
        <v>30</v>
      </c>
      <c r="AX304" s="11" t="s">
        <v>67</v>
      </c>
      <c r="AY304" s="195" t="s">
        <v>120</v>
      </c>
    </row>
    <row r="305" spans="2:65" s="11" customFormat="1" ht="10">
      <c r="B305" s="185"/>
      <c r="C305" s="186"/>
      <c r="D305" s="187" t="s">
        <v>130</v>
      </c>
      <c r="E305" s="188" t="s">
        <v>1</v>
      </c>
      <c r="F305" s="189" t="s">
        <v>958</v>
      </c>
      <c r="G305" s="186"/>
      <c r="H305" s="188" t="s">
        <v>1</v>
      </c>
      <c r="I305" s="190"/>
      <c r="J305" s="186"/>
      <c r="K305" s="186"/>
      <c r="L305" s="191"/>
      <c r="M305" s="192"/>
      <c r="N305" s="193"/>
      <c r="O305" s="193"/>
      <c r="P305" s="193"/>
      <c r="Q305" s="193"/>
      <c r="R305" s="193"/>
      <c r="S305" s="193"/>
      <c r="T305" s="194"/>
      <c r="AT305" s="195" t="s">
        <v>130</v>
      </c>
      <c r="AU305" s="195" t="s">
        <v>77</v>
      </c>
      <c r="AV305" s="11" t="s">
        <v>75</v>
      </c>
      <c r="AW305" s="11" t="s">
        <v>30</v>
      </c>
      <c r="AX305" s="11" t="s">
        <v>67</v>
      </c>
      <c r="AY305" s="195" t="s">
        <v>120</v>
      </c>
    </row>
    <row r="306" spans="2:65" s="12" customFormat="1" ht="10">
      <c r="B306" s="196"/>
      <c r="C306" s="197"/>
      <c r="D306" s="187" t="s">
        <v>130</v>
      </c>
      <c r="E306" s="198" t="s">
        <v>1</v>
      </c>
      <c r="F306" s="199" t="s">
        <v>953</v>
      </c>
      <c r="G306" s="197"/>
      <c r="H306" s="200">
        <v>46.2</v>
      </c>
      <c r="I306" s="201"/>
      <c r="J306" s="197"/>
      <c r="K306" s="197"/>
      <c r="L306" s="202"/>
      <c r="M306" s="203"/>
      <c r="N306" s="204"/>
      <c r="O306" s="204"/>
      <c r="P306" s="204"/>
      <c r="Q306" s="204"/>
      <c r="R306" s="204"/>
      <c r="S306" s="204"/>
      <c r="T306" s="205"/>
      <c r="AT306" s="206" t="s">
        <v>130</v>
      </c>
      <c r="AU306" s="206" t="s">
        <v>77</v>
      </c>
      <c r="AV306" s="12" t="s">
        <v>77</v>
      </c>
      <c r="AW306" s="12" t="s">
        <v>30</v>
      </c>
      <c r="AX306" s="12" t="s">
        <v>75</v>
      </c>
      <c r="AY306" s="206" t="s">
        <v>120</v>
      </c>
    </row>
    <row r="307" spans="2:65" s="1" customFormat="1" ht="22.5" customHeight="1">
      <c r="B307" s="33"/>
      <c r="C307" s="173" t="s">
        <v>527</v>
      </c>
      <c r="D307" s="173" t="s">
        <v>123</v>
      </c>
      <c r="E307" s="174" t="s">
        <v>959</v>
      </c>
      <c r="F307" s="175" t="s">
        <v>960</v>
      </c>
      <c r="G307" s="176" t="s">
        <v>291</v>
      </c>
      <c r="H307" s="177">
        <v>24</v>
      </c>
      <c r="I307" s="178"/>
      <c r="J307" s="179">
        <f>ROUND(I307*H307,2)</f>
        <v>0</v>
      </c>
      <c r="K307" s="175" t="s">
        <v>127</v>
      </c>
      <c r="L307" s="37"/>
      <c r="M307" s="180" t="s">
        <v>1</v>
      </c>
      <c r="N307" s="181" t="s">
        <v>38</v>
      </c>
      <c r="O307" s="59"/>
      <c r="P307" s="182">
        <f>O307*H307</f>
        <v>0</v>
      </c>
      <c r="Q307" s="182">
        <v>0.13095999999999999</v>
      </c>
      <c r="R307" s="182">
        <f>Q307*H307</f>
        <v>3.1430400000000001</v>
      </c>
      <c r="S307" s="182">
        <v>0</v>
      </c>
      <c r="T307" s="183">
        <f>S307*H307</f>
        <v>0</v>
      </c>
      <c r="AR307" s="16" t="s">
        <v>128</v>
      </c>
      <c r="AT307" s="16" t="s">
        <v>123</v>
      </c>
      <c r="AU307" s="16" t="s">
        <v>77</v>
      </c>
      <c r="AY307" s="16" t="s">
        <v>120</v>
      </c>
      <c r="BE307" s="184">
        <f>IF(N307="základní",J307,0)</f>
        <v>0</v>
      </c>
      <c r="BF307" s="184">
        <f>IF(N307="snížená",J307,0)</f>
        <v>0</v>
      </c>
      <c r="BG307" s="184">
        <f>IF(N307="zákl. přenesená",J307,0)</f>
        <v>0</v>
      </c>
      <c r="BH307" s="184">
        <f>IF(N307="sníž. přenesená",J307,0)</f>
        <v>0</v>
      </c>
      <c r="BI307" s="184">
        <f>IF(N307="nulová",J307,0)</f>
        <v>0</v>
      </c>
      <c r="BJ307" s="16" t="s">
        <v>75</v>
      </c>
      <c r="BK307" s="184">
        <f>ROUND(I307*H307,2)</f>
        <v>0</v>
      </c>
      <c r="BL307" s="16" t="s">
        <v>128</v>
      </c>
      <c r="BM307" s="16" t="s">
        <v>961</v>
      </c>
    </row>
    <row r="308" spans="2:65" s="11" customFormat="1" ht="10">
      <c r="B308" s="185"/>
      <c r="C308" s="186"/>
      <c r="D308" s="187" t="s">
        <v>130</v>
      </c>
      <c r="E308" s="188" t="s">
        <v>1</v>
      </c>
      <c r="F308" s="189" t="s">
        <v>251</v>
      </c>
      <c r="G308" s="186"/>
      <c r="H308" s="188" t="s">
        <v>1</v>
      </c>
      <c r="I308" s="190"/>
      <c r="J308" s="186"/>
      <c r="K308" s="186"/>
      <c r="L308" s="191"/>
      <c r="M308" s="192"/>
      <c r="N308" s="193"/>
      <c r="O308" s="193"/>
      <c r="P308" s="193"/>
      <c r="Q308" s="193"/>
      <c r="R308" s="193"/>
      <c r="S308" s="193"/>
      <c r="T308" s="194"/>
      <c r="AT308" s="195" t="s">
        <v>130</v>
      </c>
      <c r="AU308" s="195" t="s">
        <v>77</v>
      </c>
      <c r="AV308" s="11" t="s">
        <v>75</v>
      </c>
      <c r="AW308" s="11" t="s">
        <v>30</v>
      </c>
      <c r="AX308" s="11" t="s">
        <v>67</v>
      </c>
      <c r="AY308" s="195" t="s">
        <v>120</v>
      </c>
    </row>
    <row r="309" spans="2:65" s="11" customFormat="1" ht="10">
      <c r="B309" s="185"/>
      <c r="C309" s="186"/>
      <c r="D309" s="187" t="s">
        <v>130</v>
      </c>
      <c r="E309" s="188" t="s">
        <v>1</v>
      </c>
      <c r="F309" s="189" t="s">
        <v>962</v>
      </c>
      <c r="G309" s="186"/>
      <c r="H309" s="188" t="s">
        <v>1</v>
      </c>
      <c r="I309" s="190"/>
      <c r="J309" s="186"/>
      <c r="K309" s="186"/>
      <c r="L309" s="191"/>
      <c r="M309" s="192"/>
      <c r="N309" s="193"/>
      <c r="O309" s="193"/>
      <c r="P309" s="193"/>
      <c r="Q309" s="193"/>
      <c r="R309" s="193"/>
      <c r="S309" s="193"/>
      <c r="T309" s="194"/>
      <c r="AT309" s="195" t="s">
        <v>130</v>
      </c>
      <c r="AU309" s="195" t="s">
        <v>77</v>
      </c>
      <c r="AV309" s="11" t="s">
        <v>75</v>
      </c>
      <c r="AW309" s="11" t="s">
        <v>30</v>
      </c>
      <c r="AX309" s="11" t="s">
        <v>67</v>
      </c>
      <c r="AY309" s="195" t="s">
        <v>120</v>
      </c>
    </row>
    <row r="310" spans="2:65" s="12" customFormat="1" ht="10">
      <c r="B310" s="196"/>
      <c r="C310" s="197"/>
      <c r="D310" s="187" t="s">
        <v>130</v>
      </c>
      <c r="E310" s="198" t="s">
        <v>1</v>
      </c>
      <c r="F310" s="199" t="s">
        <v>963</v>
      </c>
      <c r="G310" s="197"/>
      <c r="H310" s="200">
        <v>24</v>
      </c>
      <c r="I310" s="201"/>
      <c r="J310" s="197"/>
      <c r="K310" s="197"/>
      <c r="L310" s="202"/>
      <c r="M310" s="203"/>
      <c r="N310" s="204"/>
      <c r="O310" s="204"/>
      <c r="P310" s="204"/>
      <c r="Q310" s="204"/>
      <c r="R310" s="204"/>
      <c r="S310" s="204"/>
      <c r="T310" s="205"/>
      <c r="AT310" s="206" t="s">
        <v>130</v>
      </c>
      <c r="AU310" s="206" t="s">
        <v>77</v>
      </c>
      <c r="AV310" s="12" t="s">
        <v>77</v>
      </c>
      <c r="AW310" s="12" t="s">
        <v>30</v>
      </c>
      <c r="AX310" s="12" t="s">
        <v>75</v>
      </c>
      <c r="AY310" s="206" t="s">
        <v>120</v>
      </c>
    </row>
    <row r="311" spans="2:65" s="1" customFormat="1" ht="16.5" customHeight="1">
      <c r="B311" s="33"/>
      <c r="C311" s="224" t="s">
        <v>531</v>
      </c>
      <c r="D311" s="224" t="s">
        <v>332</v>
      </c>
      <c r="E311" s="225" t="s">
        <v>964</v>
      </c>
      <c r="F311" s="226" t="s">
        <v>965</v>
      </c>
      <c r="G311" s="227" t="s">
        <v>291</v>
      </c>
      <c r="H311" s="228">
        <v>24</v>
      </c>
      <c r="I311" s="229"/>
      <c r="J311" s="230">
        <f>ROUND(I311*H311,2)</f>
        <v>0</v>
      </c>
      <c r="K311" s="226" t="s">
        <v>127</v>
      </c>
      <c r="L311" s="231"/>
      <c r="M311" s="232" t="s">
        <v>1</v>
      </c>
      <c r="N311" s="233" t="s">
        <v>38</v>
      </c>
      <c r="O311" s="59"/>
      <c r="P311" s="182">
        <f>O311*H311</f>
        <v>0</v>
      </c>
      <c r="Q311" s="182">
        <v>0.13400000000000001</v>
      </c>
      <c r="R311" s="182">
        <f>Q311*H311</f>
        <v>3.2160000000000002</v>
      </c>
      <c r="S311" s="182">
        <v>0</v>
      </c>
      <c r="T311" s="183">
        <f>S311*H311</f>
        <v>0</v>
      </c>
      <c r="AR311" s="16" t="s">
        <v>160</v>
      </c>
      <c r="AT311" s="16" t="s">
        <v>332</v>
      </c>
      <c r="AU311" s="16" t="s">
        <v>77</v>
      </c>
      <c r="AY311" s="16" t="s">
        <v>120</v>
      </c>
      <c r="BE311" s="184">
        <f>IF(N311="základní",J311,0)</f>
        <v>0</v>
      </c>
      <c r="BF311" s="184">
        <f>IF(N311="snížená",J311,0)</f>
        <v>0</v>
      </c>
      <c r="BG311" s="184">
        <f>IF(N311="zákl. přenesená",J311,0)</f>
        <v>0</v>
      </c>
      <c r="BH311" s="184">
        <f>IF(N311="sníž. přenesená",J311,0)</f>
        <v>0</v>
      </c>
      <c r="BI311" s="184">
        <f>IF(N311="nulová",J311,0)</f>
        <v>0</v>
      </c>
      <c r="BJ311" s="16" t="s">
        <v>75</v>
      </c>
      <c r="BK311" s="184">
        <f>ROUND(I311*H311,2)</f>
        <v>0</v>
      </c>
      <c r="BL311" s="16" t="s">
        <v>128</v>
      </c>
      <c r="BM311" s="16" t="s">
        <v>966</v>
      </c>
    </row>
    <row r="312" spans="2:65" s="1" customFormat="1" ht="16.5" customHeight="1">
      <c r="B312" s="33"/>
      <c r="C312" s="173" t="s">
        <v>536</v>
      </c>
      <c r="D312" s="173" t="s">
        <v>123</v>
      </c>
      <c r="E312" s="174" t="s">
        <v>967</v>
      </c>
      <c r="F312" s="175" t="s">
        <v>968</v>
      </c>
      <c r="G312" s="176" t="s">
        <v>291</v>
      </c>
      <c r="H312" s="177">
        <v>30</v>
      </c>
      <c r="I312" s="178"/>
      <c r="J312" s="179">
        <f>ROUND(I312*H312,2)</f>
        <v>0</v>
      </c>
      <c r="K312" s="175" t="s">
        <v>127</v>
      </c>
      <c r="L312" s="37"/>
      <c r="M312" s="180" t="s">
        <v>1</v>
      </c>
      <c r="N312" s="181" t="s">
        <v>38</v>
      </c>
      <c r="O312" s="59"/>
      <c r="P312" s="182">
        <f>O312*H312</f>
        <v>0</v>
      </c>
      <c r="Q312" s="182">
        <v>0</v>
      </c>
      <c r="R312" s="182">
        <f>Q312*H312</f>
        <v>0</v>
      </c>
      <c r="S312" s="182">
        <v>0</v>
      </c>
      <c r="T312" s="183">
        <f>S312*H312</f>
        <v>0</v>
      </c>
      <c r="AR312" s="16" t="s">
        <v>128</v>
      </c>
      <c r="AT312" s="16" t="s">
        <v>123</v>
      </c>
      <c r="AU312" s="16" t="s">
        <v>77</v>
      </c>
      <c r="AY312" s="16" t="s">
        <v>120</v>
      </c>
      <c r="BE312" s="184">
        <f>IF(N312="základní",J312,0)</f>
        <v>0</v>
      </c>
      <c r="BF312" s="184">
        <f>IF(N312="snížená",J312,0)</f>
        <v>0</v>
      </c>
      <c r="BG312" s="184">
        <f>IF(N312="zákl. přenesená",J312,0)</f>
        <v>0</v>
      </c>
      <c r="BH312" s="184">
        <f>IF(N312="sníž. přenesená",J312,0)</f>
        <v>0</v>
      </c>
      <c r="BI312" s="184">
        <f>IF(N312="nulová",J312,0)</f>
        <v>0</v>
      </c>
      <c r="BJ312" s="16" t="s">
        <v>75</v>
      </c>
      <c r="BK312" s="184">
        <f>ROUND(I312*H312,2)</f>
        <v>0</v>
      </c>
      <c r="BL312" s="16" t="s">
        <v>128</v>
      </c>
      <c r="BM312" s="16" t="s">
        <v>969</v>
      </c>
    </row>
    <row r="313" spans="2:65" s="11" customFormat="1" ht="10">
      <c r="B313" s="185"/>
      <c r="C313" s="186"/>
      <c r="D313" s="187" t="s">
        <v>130</v>
      </c>
      <c r="E313" s="188" t="s">
        <v>1</v>
      </c>
      <c r="F313" s="189" t="s">
        <v>251</v>
      </c>
      <c r="G313" s="186"/>
      <c r="H313" s="188" t="s">
        <v>1</v>
      </c>
      <c r="I313" s="190"/>
      <c r="J313" s="186"/>
      <c r="K313" s="186"/>
      <c r="L313" s="191"/>
      <c r="M313" s="192"/>
      <c r="N313" s="193"/>
      <c r="O313" s="193"/>
      <c r="P313" s="193"/>
      <c r="Q313" s="193"/>
      <c r="R313" s="193"/>
      <c r="S313" s="193"/>
      <c r="T313" s="194"/>
      <c r="AT313" s="195" t="s">
        <v>130</v>
      </c>
      <c r="AU313" s="195" t="s">
        <v>77</v>
      </c>
      <c r="AV313" s="11" t="s">
        <v>75</v>
      </c>
      <c r="AW313" s="11" t="s">
        <v>30</v>
      </c>
      <c r="AX313" s="11" t="s">
        <v>67</v>
      </c>
      <c r="AY313" s="195" t="s">
        <v>120</v>
      </c>
    </row>
    <row r="314" spans="2:65" s="11" customFormat="1" ht="10">
      <c r="B314" s="185"/>
      <c r="C314" s="186"/>
      <c r="D314" s="187" t="s">
        <v>130</v>
      </c>
      <c r="E314" s="188" t="s">
        <v>1</v>
      </c>
      <c r="F314" s="189" t="s">
        <v>970</v>
      </c>
      <c r="G314" s="186"/>
      <c r="H314" s="188" t="s">
        <v>1</v>
      </c>
      <c r="I314" s="190"/>
      <c r="J314" s="186"/>
      <c r="K314" s="186"/>
      <c r="L314" s="191"/>
      <c r="M314" s="192"/>
      <c r="N314" s="193"/>
      <c r="O314" s="193"/>
      <c r="P314" s="193"/>
      <c r="Q314" s="193"/>
      <c r="R314" s="193"/>
      <c r="S314" s="193"/>
      <c r="T314" s="194"/>
      <c r="AT314" s="195" t="s">
        <v>130</v>
      </c>
      <c r="AU314" s="195" t="s">
        <v>77</v>
      </c>
      <c r="AV314" s="11" t="s">
        <v>75</v>
      </c>
      <c r="AW314" s="11" t="s">
        <v>30</v>
      </c>
      <c r="AX314" s="11" t="s">
        <v>67</v>
      </c>
      <c r="AY314" s="195" t="s">
        <v>120</v>
      </c>
    </row>
    <row r="315" spans="2:65" s="12" customFormat="1" ht="10">
      <c r="B315" s="196"/>
      <c r="C315" s="197"/>
      <c r="D315" s="187" t="s">
        <v>130</v>
      </c>
      <c r="E315" s="198" t="s">
        <v>1</v>
      </c>
      <c r="F315" s="199" t="s">
        <v>354</v>
      </c>
      <c r="G315" s="197"/>
      <c r="H315" s="200">
        <v>30</v>
      </c>
      <c r="I315" s="201"/>
      <c r="J315" s="197"/>
      <c r="K315" s="197"/>
      <c r="L315" s="202"/>
      <c r="M315" s="203"/>
      <c r="N315" s="204"/>
      <c r="O315" s="204"/>
      <c r="P315" s="204"/>
      <c r="Q315" s="204"/>
      <c r="R315" s="204"/>
      <c r="S315" s="204"/>
      <c r="T315" s="205"/>
      <c r="AT315" s="206" t="s">
        <v>130</v>
      </c>
      <c r="AU315" s="206" t="s">
        <v>77</v>
      </c>
      <c r="AV315" s="12" t="s">
        <v>77</v>
      </c>
      <c r="AW315" s="12" t="s">
        <v>30</v>
      </c>
      <c r="AX315" s="12" t="s">
        <v>75</v>
      </c>
      <c r="AY315" s="206" t="s">
        <v>120</v>
      </c>
    </row>
    <row r="316" spans="2:65" s="1" customFormat="1" ht="16.5" customHeight="1">
      <c r="B316" s="33"/>
      <c r="C316" s="224" t="s">
        <v>541</v>
      </c>
      <c r="D316" s="224" t="s">
        <v>332</v>
      </c>
      <c r="E316" s="225" t="s">
        <v>971</v>
      </c>
      <c r="F316" s="226" t="s">
        <v>972</v>
      </c>
      <c r="G316" s="227" t="s">
        <v>291</v>
      </c>
      <c r="H316" s="228">
        <v>30</v>
      </c>
      <c r="I316" s="229"/>
      <c r="J316" s="230">
        <f>ROUND(I316*H316,2)</f>
        <v>0</v>
      </c>
      <c r="K316" s="226" t="s">
        <v>127</v>
      </c>
      <c r="L316" s="231"/>
      <c r="M316" s="232" t="s">
        <v>1</v>
      </c>
      <c r="N316" s="233" t="s">
        <v>38</v>
      </c>
      <c r="O316" s="59"/>
      <c r="P316" s="182">
        <f>O316*H316</f>
        <v>0</v>
      </c>
      <c r="Q316" s="182">
        <v>5.1000000000000004E-3</v>
      </c>
      <c r="R316" s="182">
        <f>Q316*H316</f>
        <v>0.15300000000000002</v>
      </c>
      <c r="S316" s="182">
        <v>0</v>
      </c>
      <c r="T316" s="183">
        <f>S316*H316</f>
        <v>0</v>
      </c>
      <c r="AR316" s="16" t="s">
        <v>160</v>
      </c>
      <c r="AT316" s="16" t="s">
        <v>332</v>
      </c>
      <c r="AU316" s="16" t="s">
        <v>77</v>
      </c>
      <c r="AY316" s="16" t="s">
        <v>120</v>
      </c>
      <c r="BE316" s="184">
        <f>IF(N316="základní",J316,0)</f>
        <v>0</v>
      </c>
      <c r="BF316" s="184">
        <f>IF(N316="snížená",J316,0)</f>
        <v>0</v>
      </c>
      <c r="BG316" s="184">
        <f>IF(N316="zákl. přenesená",J316,0)</f>
        <v>0</v>
      </c>
      <c r="BH316" s="184">
        <f>IF(N316="sníž. přenesená",J316,0)</f>
        <v>0</v>
      </c>
      <c r="BI316" s="184">
        <f>IF(N316="nulová",J316,0)</f>
        <v>0</v>
      </c>
      <c r="BJ316" s="16" t="s">
        <v>75</v>
      </c>
      <c r="BK316" s="184">
        <f>ROUND(I316*H316,2)</f>
        <v>0</v>
      </c>
      <c r="BL316" s="16" t="s">
        <v>128</v>
      </c>
      <c r="BM316" s="16" t="s">
        <v>973</v>
      </c>
    </row>
    <row r="317" spans="2:65" s="1" customFormat="1" ht="16.5" customHeight="1">
      <c r="B317" s="33"/>
      <c r="C317" s="173" t="s">
        <v>545</v>
      </c>
      <c r="D317" s="173" t="s">
        <v>123</v>
      </c>
      <c r="E317" s="174" t="s">
        <v>974</v>
      </c>
      <c r="F317" s="175" t="s">
        <v>975</v>
      </c>
      <c r="G317" s="176" t="s">
        <v>291</v>
      </c>
      <c r="H317" s="177">
        <v>25</v>
      </c>
      <c r="I317" s="178"/>
      <c r="J317" s="179">
        <f>ROUND(I317*H317,2)</f>
        <v>0</v>
      </c>
      <c r="K317" s="175" t="s">
        <v>127</v>
      </c>
      <c r="L317" s="37"/>
      <c r="M317" s="180" t="s">
        <v>1</v>
      </c>
      <c r="N317" s="181" t="s">
        <v>38</v>
      </c>
      <c r="O317" s="59"/>
      <c r="P317" s="182">
        <f>O317*H317</f>
        <v>0</v>
      </c>
      <c r="Q317" s="182">
        <v>0</v>
      </c>
      <c r="R317" s="182">
        <f>Q317*H317</f>
        <v>0</v>
      </c>
      <c r="S317" s="182">
        <v>0</v>
      </c>
      <c r="T317" s="183">
        <f>S317*H317</f>
        <v>0</v>
      </c>
      <c r="AR317" s="16" t="s">
        <v>128</v>
      </c>
      <c r="AT317" s="16" t="s">
        <v>123</v>
      </c>
      <c r="AU317" s="16" t="s">
        <v>77</v>
      </c>
      <c r="AY317" s="16" t="s">
        <v>120</v>
      </c>
      <c r="BE317" s="184">
        <f>IF(N317="základní",J317,0)</f>
        <v>0</v>
      </c>
      <c r="BF317" s="184">
        <f>IF(N317="snížená",J317,0)</f>
        <v>0</v>
      </c>
      <c r="BG317" s="184">
        <f>IF(N317="zákl. přenesená",J317,0)</f>
        <v>0</v>
      </c>
      <c r="BH317" s="184">
        <f>IF(N317="sníž. přenesená",J317,0)</f>
        <v>0</v>
      </c>
      <c r="BI317" s="184">
        <f>IF(N317="nulová",J317,0)</f>
        <v>0</v>
      </c>
      <c r="BJ317" s="16" t="s">
        <v>75</v>
      </c>
      <c r="BK317" s="184">
        <f>ROUND(I317*H317,2)</f>
        <v>0</v>
      </c>
      <c r="BL317" s="16" t="s">
        <v>128</v>
      </c>
      <c r="BM317" s="16" t="s">
        <v>976</v>
      </c>
    </row>
    <row r="318" spans="2:65" s="11" customFormat="1" ht="10">
      <c r="B318" s="185"/>
      <c r="C318" s="186"/>
      <c r="D318" s="187" t="s">
        <v>130</v>
      </c>
      <c r="E318" s="188" t="s">
        <v>1</v>
      </c>
      <c r="F318" s="189" t="s">
        <v>251</v>
      </c>
      <c r="G318" s="186"/>
      <c r="H318" s="188" t="s">
        <v>1</v>
      </c>
      <c r="I318" s="190"/>
      <c r="J318" s="186"/>
      <c r="K318" s="186"/>
      <c r="L318" s="191"/>
      <c r="M318" s="192"/>
      <c r="N318" s="193"/>
      <c r="O318" s="193"/>
      <c r="P318" s="193"/>
      <c r="Q318" s="193"/>
      <c r="R318" s="193"/>
      <c r="S318" s="193"/>
      <c r="T318" s="194"/>
      <c r="AT318" s="195" t="s">
        <v>130</v>
      </c>
      <c r="AU318" s="195" t="s">
        <v>77</v>
      </c>
      <c r="AV318" s="11" t="s">
        <v>75</v>
      </c>
      <c r="AW318" s="11" t="s">
        <v>30</v>
      </c>
      <c r="AX318" s="11" t="s">
        <v>67</v>
      </c>
      <c r="AY318" s="195" t="s">
        <v>120</v>
      </c>
    </row>
    <row r="319" spans="2:65" s="11" customFormat="1" ht="10">
      <c r="B319" s="185"/>
      <c r="C319" s="186"/>
      <c r="D319" s="187" t="s">
        <v>130</v>
      </c>
      <c r="E319" s="188" t="s">
        <v>1</v>
      </c>
      <c r="F319" s="189" t="s">
        <v>977</v>
      </c>
      <c r="G319" s="186"/>
      <c r="H319" s="188" t="s">
        <v>1</v>
      </c>
      <c r="I319" s="190"/>
      <c r="J319" s="186"/>
      <c r="K319" s="186"/>
      <c r="L319" s="191"/>
      <c r="M319" s="192"/>
      <c r="N319" s="193"/>
      <c r="O319" s="193"/>
      <c r="P319" s="193"/>
      <c r="Q319" s="193"/>
      <c r="R319" s="193"/>
      <c r="S319" s="193"/>
      <c r="T319" s="194"/>
      <c r="AT319" s="195" t="s">
        <v>130</v>
      </c>
      <c r="AU319" s="195" t="s">
        <v>77</v>
      </c>
      <c r="AV319" s="11" t="s">
        <v>75</v>
      </c>
      <c r="AW319" s="11" t="s">
        <v>30</v>
      </c>
      <c r="AX319" s="11" t="s">
        <v>67</v>
      </c>
      <c r="AY319" s="195" t="s">
        <v>120</v>
      </c>
    </row>
    <row r="320" spans="2:65" s="12" customFormat="1" ht="10">
      <c r="B320" s="196"/>
      <c r="C320" s="197"/>
      <c r="D320" s="187" t="s">
        <v>130</v>
      </c>
      <c r="E320" s="198" t="s">
        <v>1</v>
      </c>
      <c r="F320" s="199" t="s">
        <v>350</v>
      </c>
      <c r="G320" s="197"/>
      <c r="H320" s="200">
        <v>25</v>
      </c>
      <c r="I320" s="201"/>
      <c r="J320" s="197"/>
      <c r="K320" s="197"/>
      <c r="L320" s="202"/>
      <c r="M320" s="203"/>
      <c r="N320" s="204"/>
      <c r="O320" s="204"/>
      <c r="P320" s="204"/>
      <c r="Q320" s="204"/>
      <c r="R320" s="204"/>
      <c r="S320" s="204"/>
      <c r="T320" s="205"/>
      <c r="AT320" s="206" t="s">
        <v>130</v>
      </c>
      <c r="AU320" s="206" t="s">
        <v>77</v>
      </c>
      <c r="AV320" s="12" t="s">
        <v>77</v>
      </c>
      <c r="AW320" s="12" t="s">
        <v>30</v>
      </c>
      <c r="AX320" s="12" t="s">
        <v>75</v>
      </c>
      <c r="AY320" s="206" t="s">
        <v>120</v>
      </c>
    </row>
    <row r="321" spans="2:65" s="1" customFormat="1" ht="16.5" customHeight="1">
      <c r="B321" s="33"/>
      <c r="C321" s="224" t="s">
        <v>550</v>
      </c>
      <c r="D321" s="224" t="s">
        <v>332</v>
      </c>
      <c r="E321" s="225" t="s">
        <v>978</v>
      </c>
      <c r="F321" s="226" t="s">
        <v>979</v>
      </c>
      <c r="G321" s="227" t="s">
        <v>291</v>
      </c>
      <c r="H321" s="228">
        <v>25</v>
      </c>
      <c r="I321" s="229"/>
      <c r="J321" s="230">
        <f>ROUND(I321*H321,2)</f>
        <v>0</v>
      </c>
      <c r="K321" s="226" t="s">
        <v>127</v>
      </c>
      <c r="L321" s="231"/>
      <c r="M321" s="232" t="s">
        <v>1</v>
      </c>
      <c r="N321" s="233" t="s">
        <v>38</v>
      </c>
      <c r="O321" s="59"/>
      <c r="P321" s="182">
        <f>O321*H321</f>
        <v>0</v>
      </c>
      <c r="Q321" s="182">
        <v>8.0000000000000002E-3</v>
      </c>
      <c r="R321" s="182">
        <f>Q321*H321</f>
        <v>0.2</v>
      </c>
      <c r="S321" s="182">
        <v>0</v>
      </c>
      <c r="T321" s="183">
        <f>S321*H321</f>
        <v>0</v>
      </c>
      <c r="AR321" s="16" t="s">
        <v>160</v>
      </c>
      <c r="AT321" s="16" t="s">
        <v>332</v>
      </c>
      <c r="AU321" s="16" t="s">
        <v>77</v>
      </c>
      <c r="AY321" s="16" t="s">
        <v>120</v>
      </c>
      <c r="BE321" s="184">
        <f>IF(N321="základní",J321,0)</f>
        <v>0</v>
      </c>
      <c r="BF321" s="184">
        <f>IF(N321="snížená",J321,0)</f>
        <v>0</v>
      </c>
      <c r="BG321" s="184">
        <f>IF(N321="zákl. přenesená",J321,0)</f>
        <v>0</v>
      </c>
      <c r="BH321" s="184">
        <f>IF(N321="sníž. přenesená",J321,0)</f>
        <v>0</v>
      </c>
      <c r="BI321" s="184">
        <f>IF(N321="nulová",J321,0)</f>
        <v>0</v>
      </c>
      <c r="BJ321" s="16" t="s">
        <v>75</v>
      </c>
      <c r="BK321" s="184">
        <f>ROUND(I321*H321,2)</f>
        <v>0</v>
      </c>
      <c r="BL321" s="16" t="s">
        <v>128</v>
      </c>
      <c r="BM321" s="16" t="s">
        <v>980</v>
      </c>
    </row>
    <row r="322" spans="2:65" s="1" customFormat="1" ht="22.5" customHeight="1">
      <c r="B322" s="33"/>
      <c r="C322" s="173" t="s">
        <v>555</v>
      </c>
      <c r="D322" s="173" t="s">
        <v>123</v>
      </c>
      <c r="E322" s="174" t="s">
        <v>981</v>
      </c>
      <c r="F322" s="175" t="s">
        <v>982</v>
      </c>
      <c r="G322" s="176" t="s">
        <v>255</v>
      </c>
      <c r="H322" s="177">
        <v>20</v>
      </c>
      <c r="I322" s="178"/>
      <c r="J322" s="179">
        <f>ROUND(I322*H322,2)</f>
        <v>0</v>
      </c>
      <c r="K322" s="175" t="s">
        <v>127</v>
      </c>
      <c r="L322" s="37"/>
      <c r="M322" s="180" t="s">
        <v>1</v>
      </c>
      <c r="N322" s="181" t="s">
        <v>38</v>
      </c>
      <c r="O322" s="59"/>
      <c r="P322" s="182">
        <f>O322*H322</f>
        <v>0</v>
      </c>
      <c r="Q322" s="182">
        <v>4.4200000000000003E-3</v>
      </c>
      <c r="R322" s="182">
        <f>Q322*H322</f>
        <v>8.8400000000000006E-2</v>
      </c>
      <c r="S322" s="182">
        <v>0</v>
      </c>
      <c r="T322" s="183">
        <f>S322*H322</f>
        <v>0</v>
      </c>
      <c r="AR322" s="16" t="s">
        <v>128</v>
      </c>
      <c r="AT322" s="16" t="s">
        <v>123</v>
      </c>
      <c r="AU322" s="16" t="s">
        <v>77</v>
      </c>
      <c r="AY322" s="16" t="s">
        <v>120</v>
      </c>
      <c r="BE322" s="184">
        <f>IF(N322="základní",J322,0)</f>
        <v>0</v>
      </c>
      <c r="BF322" s="184">
        <f>IF(N322="snížená",J322,0)</f>
        <v>0</v>
      </c>
      <c r="BG322" s="184">
        <f>IF(N322="zákl. přenesená",J322,0)</f>
        <v>0</v>
      </c>
      <c r="BH322" s="184">
        <f>IF(N322="sníž. přenesená",J322,0)</f>
        <v>0</v>
      </c>
      <c r="BI322" s="184">
        <f>IF(N322="nulová",J322,0)</f>
        <v>0</v>
      </c>
      <c r="BJ322" s="16" t="s">
        <v>75</v>
      </c>
      <c r="BK322" s="184">
        <f>ROUND(I322*H322,2)</f>
        <v>0</v>
      </c>
      <c r="BL322" s="16" t="s">
        <v>128</v>
      </c>
      <c r="BM322" s="16" t="s">
        <v>983</v>
      </c>
    </row>
    <row r="323" spans="2:65" s="11" customFormat="1" ht="10">
      <c r="B323" s="185"/>
      <c r="C323" s="186"/>
      <c r="D323" s="187" t="s">
        <v>130</v>
      </c>
      <c r="E323" s="188" t="s">
        <v>1</v>
      </c>
      <c r="F323" s="189" t="s">
        <v>251</v>
      </c>
      <c r="G323" s="186"/>
      <c r="H323" s="188" t="s">
        <v>1</v>
      </c>
      <c r="I323" s="190"/>
      <c r="J323" s="186"/>
      <c r="K323" s="186"/>
      <c r="L323" s="191"/>
      <c r="M323" s="192"/>
      <c r="N323" s="193"/>
      <c r="O323" s="193"/>
      <c r="P323" s="193"/>
      <c r="Q323" s="193"/>
      <c r="R323" s="193"/>
      <c r="S323" s="193"/>
      <c r="T323" s="194"/>
      <c r="AT323" s="195" t="s">
        <v>130</v>
      </c>
      <c r="AU323" s="195" t="s">
        <v>77</v>
      </c>
      <c r="AV323" s="11" t="s">
        <v>75</v>
      </c>
      <c r="AW323" s="11" t="s">
        <v>30</v>
      </c>
      <c r="AX323" s="11" t="s">
        <v>67</v>
      </c>
      <c r="AY323" s="195" t="s">
        <v>120</v>
      </c>
    </row>
    <row r="324" spans="2:65" s="11" customFormat="1" ht="10">
      <c r="B324" s="185"/>
      <c r="C324" s="186"/>
      <c r="D324" s="187" t="s">
        <v>130</v>
      </c>
      <c r="E324" s="188" t="s">
        <v>1</v>
      </c>
      <c r="F324" s="189" t="s">
        <v>984</v>
      </c>
      <c r="G324" s="186"/>
      <c r="H324" s="188" t="s">
        <v>1</v>
      </c>
      <c r="I324" s="190"/>
      <c r="J324" s="186"/>
      <c r="K324" s="186"/>
      <c r="L324" s="191"/>
      <c r="M324" s="192"/>
      <c r="N324" s="193"/>
      <c r="O324" s="193"/>
      <c r="P324" s="193"/>
      <c r="Q324" s="193"/>
      <c r="R324" s="193"/>
      <c r="S324" s="193"/>
      <c r="T324" s="194"/>
      <c r="AT324" s="195" t="s">
        <v>130</v>
      </c>
      <c r="AU324" s="195" t="s">
        <v>77</v>
      </c>
      <c r="AV324" s="11" t="s">
        <v>75</v>
      </c>
      <c r="AW324" s="11" t="s">
        <v>30</v>
      </c>
      <c r="AX324" s="11" t="s">
        <v>67</v>
      </c>
      <c r="AY324" s="195" t="s">
        <v>120</v>
      </c>
    </row>
    <row r="325" spans="2:65" s="12" customFormat="1" ht="10">
      <c r="B325" s="196"/>
      <c r="C325" s="197"/>
      <c r="D325" s="187" t="s">
        <v>130</v>
      </c>
      <c r="E325" s="198" t="s">
        <v>1</v>
      </c>
      <c r="F325" s="199" t="s">
        <v>215</v>
      </c>
      <c r="G325" s="197"/>
      <c r="H325" s="200">
        <v>20</v>
      </c>
      <c r="I325" s="201"/>
      <c r="J325" s="197"/>
      <c r="K325" s="197"/>
      <c r="L325" s="202"/>
      <c r="M325" s="203"/>
      <c r="N325" s="204"/>
      <c r="O325" s="204"/>
      <c r="P325" s="204"/>
      <c r="Q325" s="204"/>
      <c r="R325" s="204"/>
      <c r="S325" s="204"/>
      <c r="T325" s="205"/>
      <c r="AT325" s="206" t="s">
        <v>130</v>
      </c>
      <c r="AU325" s="206" t="s">
        <v>77</v>
      </c>
      <c r="AV325" s="12" t="s">
        <v>77</v>
      </c>
      <c r="AW325" s="12" t="s">
        <v>30</v>
      </c>
      <c r="AX325" s="12" t="s">
        <v>75</v>
      </c>
      <c r="AY325" s="206" t="s">
        <v>120</v>
      </c>
    </row>
    <row r="326" spans="2:65" s="1" customFormat="1" ht="16.5" customHeight="1">
      <c r="B326" s="33"/>
      <c r="C326" s="224" t="s">
        <v>561</v>
      </c>
      <c r="D326" s="224" t="s">
        <v>332</v>
      </c>
      <c r="E326" s="225" t="s">
        <v>985</v>
      </c>
      <c r="F326" s="226" t="s">
        <v>986</v>
      </c>
      <c r="G326" s="227" t="s">
        <v>255</v>
      </c>
      <c r="H326" s="228">
        <v>20</v>
      </c>
      <c r="I326" s="229"/>
      <c r="J326" s="230">
        <f>ROUND(I326*H326,2)</f>
        <v>0</v>
      </c>
      <c r="K326" s="226" t="s">
        <v>127</v>
      </c>
      <c r="L326" s="231"/>
      <c r="M326" s="232" t="s">
        <v>1</v>
      </c>
      <c r="N326" s="233" t="s">
        <v>38</v>
      </c>
      <c r="O326" s="59"/>
      <c r="P326" s="182">
        <f>O326*H326</f>
        <v>0</v>
      </c>
      <c r="Q326" s="182">
        <v>2.1000000000000001E-4</v>
      </c>
      <c r="R326" s="182">
        <f>Q326*H326</f>
        <v>4.2000000000000006E-3</v>
      </c>
      <c r="S326" s="182">
        <v>0</v>
      </c>
      <c r="T326" s="183">
        <f>S326*H326</f>
        <v>0</v>
      </c>
      <c r="AR326" s="16" t="s">
        <v>160</v>
      </c>
      <c r="AT326" s="16" t="s">
        <v>332</v>
      </c>
      <c r="AU326" s="16" t="s">
        <v>77</v>
      </c>
      <c r="AY326" s="16" t="s">
        <v>120</v>
      </c>
      <c r="BE326" s="184">
        <f>IF(N326="základní",J326,0)</f>
        <v>0</v>
      </c>
      <c r="BF326" s="184">
        <f>IF(N326="snížená",J326,0)</f>
        <v>0</v>
      </c>
      <c r="BG326" s="184">
        <f>IF(N326="zákl. přenesená",J326,0)</f>
        <v>0</v>
      </c>
      <c r="BH326" s="184">
        <f>IF(N326="sníž. přenesená",J326,0)</f>
        <v>0</v>
      </c>
      <c r="BI326" s="184">
        <f>IF(N326="nulová",J326,0)</f>
        <v>0</v>
      </c>
      <c r="BJ326" s="16" t="s">
        <v>75</v>
      </c>
      <c r="BK326" s="184">
        <f>ROUND(I326*H326,2)</f>
        <v>0</v>
      </c>
      <c r="BL326" s="16" t="s">
        <v>128</v>
      </c>
      <c r="BM326" s="16" t="s">
        <v>987</v>
      </c>
    </row>
    <row r="327" spans="2:65" s="1" customFormat="1" ht="16.5" customHeight="1">
      <c r="B327" s="33"/>
      <c r="C327" s="173" t="s">
        <v>567</v>
      </c>
      <c r="D327" s="173" t="s">
        <v>123</v>
      </c>
      <c r="E327" s="174" t="s">
        <v>988</v>
      </c>
      <c r="F327" s="175" t="s">
        <v>989</v>
      </c>
      <c r="G327" s="176" t="s">
        <v>291</v>
      </c>
      <c r="H327" s="177">
        <v>29.76</v>
      </c>
      <c r="I327" s="178"/>
      <c r="J327" s="179">
        <f>ROUND(I327*H327,2)</f>
        <v>0</v>
      </c>
      <c r="K327" s="175" t="s">
        <v>127</v>
      </c>
      <c r="L327" s="37"/>
      <c r="M327" s="180" t="s">
        <v>1</v>
      </c>
      <c r="N327" s="181" t="s">
        <v>38</v>
      </c>
      <c r="O327" s="59"/>
      <c r="P327" s="182">
        <f>O327*H327</f>
        <v>0</v>
      </c>
      <c r="Q327" s="182">
        <v>2.0000000000000002E-5</v>
      </c>
      <c r="R327" s="182">
        <f>Q327*H327</f>
        <v>5.9520000000000005E-4</v>
      </c>
      <c r="S327" s="182">
        <v>1E-3</v>
      </c>
      <c r="T327" s="183">
        <f>S327*H327</f>
        <v>2.9760000000000002E-2</v>
      </c>
      <c r="AR327" s="16" t="s">
        <v>128</v>
      </c>
      <c r="AT327" s="16" t="s">
        <v>123</v>
      </c>
      <c r="AU327" s="16" t="s">
        <v>77</v>
      </c>
      <c r="AY327" s="16" t="s">
        <v>120</v>
      </c>
      <c r="BE327" s="184">
        <f>IF(N327="základní",J327,0)</f>
        <v>0</v>
      </c>
      <c r="BF327" s="184">
        <f>IF(N327="snížená",J327,0)</f>
        <v>0</v>
      </c>
      <c r="BG327" s="184">
        <f>IF(N327="zákl. přenesená",J327,0)</f>
        <v>0</v>
      </c>
      <c r="BH327" s="184">
        <f>IF(N327="sníž. přenesená",J327,0)</f>
        <v>0</v>
      </c>
      <c r="BI327" s="184">
        <f>IF(N327="nulová",J327,0)</f>
        <v>0</v>
      </c>
      <c r="BJ327" s="16" t="s">
        <v>75</v>
      </c>
      <c r="BK327" s="184">
        <f>ROUND(I327*H327,2)</f>
        <v>0</v>
      </c>
      <c r="BL327" s="16" t="s">
        <v>128</v>
      </c>
      <c r="BM327" s="16" t="s">
        <v>990</v>
      </c>
    </row>
    <row r="328" spans="2:65" s="11" customFormat="1" ht="10">
      <c r="B328" s="185"/>
      <c r="C328" s="186"/>
      <c r="D328" s="187" t="s">
        <v>130</v>
      </c>
      <c r="E328" s="188" t="s">
        <v>1</v>
      </c>
      <c r="F328" s="189" t="s">
        <v>991</v>
      </c>
      <c r="G328" s="186"/>
      <c r="H328" s="188" t="s">
        <v>1</v>
      </c>
      <c r="I328" s="190"/>
      <c r="J328" s="186"/>
      <c r="K328" s="186"/>
      <c r="L328" s="191"/>
      <c r="M328" s="192"/>
      <c r="N328" s="193"/>
      <c r="O328" s="193"/>
      <c r="P328" s="193"/>
      <c r="Q328" s="193"/>
      <c r="R328" s="193"/>
      <c r="S328" s="193"/>
      <c r="T328" s="194"/>
      <c r="AT328" s="195" t="s">
        <v>130</v>
      </c>
      <c r="AU328" s="195" t="s">
        <v>77</v>
      </c>
      <c r="AV328" s="11" t="s">
        <v>75</v>
      </c>
      <c r="AW328" s="11" t="s">
        <v>30</v>
      </c>
      <c r="AX328" s="11" t="s">
        <v>67</v>
      </c>
      <c r="AY328" s="195" t="s">
        <v>120</v>
      </c>
    </row>
    <row r="329" spans="2:65" s="12" customFormat="1" ht="10">
      <c r="B329" s="196"/>
      <c r="C329" s="197"/>
      <c r="D329" s="187" t="s">
        <v>130</v>
      </c>
      <c r="E329" s="198" t="s">
        <v>1</v>
      </c>
      <c r="F329" s="199" t="s">
        <v>992</v>
      </c>
      <c r="G329" s="197"/>
      <c r="H329" s="200">
        <v>29.76</v>
      </c>
      <c r="I329" s="201"/>
      <c r="J329" s="197"/>
      <c r="K329" s="197"/>
      <c r="L329" s="202"/>
      <c r="M329" s="203"/>
      <c r="N329" s="204"/>
      <c r="O329" s="204"/>
      <c r="P329" s="204"/>
      <c r="Q329" s="204"/>
      <c r="R329" s="204"/>
      <c r="S329" s="204"/>
      <c r="T329" s="205"/>
      <c r="AT329" s="206" t="s">
        <v>130</v>
      </c>
      <c r="AU329" s="206" t="s">
        <v>77</v>
      </c>
      <c r="AV329" s="12" t="s">
        <v>77</v>
      </c>
      <c r="AW329" s="12" t="s">
        <v>30</v>
      </c>
      <c r="AX329" s="12" t="s">
        <v>75</v>
      </c>
      <c r="AY329" s="206" t="s">
        <v>120</v>
      </c>
    </row>
    <row r="330" spans="2:65" s="1" customFormat="1" ht="16.5" customHeight="1">
      <c r="B330" s="33"/>
      <c r="C330" s="173" t="s">
        <v>571</v>
      </c>
      <c r="D330" s="173" t="s">
        <v>123</v>
      </c>
      <c r="E330" s="174" t="s">
        <v>993</v>
      </c>
      <c r="F330" s="175" t="s">
        <v>994</v>
      </c>
      <c r="G330" s="176" t="s">
        <v>126</v>
      </c>
      <c r="H330" s="177">
        <v>165.66</v>
      </c>
      <c r="I330" s="178"/>
      <c r="J330" s="179">
        <f>ROUND(I330*H330,2)</f>
        <v>0</v>
      </c>
      <c r="K330" s="175" t="s">
        <v>127</v>
      </c>
      <c r="L330" s="37"/>
      <c r="M330" s="180" t="s">
        <v>1</v>
      </c>
      <c r="N330" s="181" t="s">
        <v>38</v>
      </c>
      <c r="O330" s="59"/>
      <c r="P330" s="182">
        <f>O330*H330</f>
        <v>0</v>
      </c>
      <c r="Q330" s="182">
        <v>1.58E-3</v>
      </c>
      <c r="R330" s="182">
        <f>Q330*H330</f>
        <v>0.2617428</v>
      </c>
      <c r="S330" s="182">
        <v>0</v>
      </c>
      <c r="T330" s="183">
        <f>S330*H330</f>
        <v>0</v>
      </c>
      <c r="AR330" s="16" t="s">
        <v>128</v>
      </c>
      <c r="AT330" s="16" t="s">
        <v>123</v>
      </c>
      <c r="AU330" s="16" t="s">
        <v>77</v>
      </c>
      <c r="AY330" s="16" t="s">
        <v>120</v>
      </c>
      <c r="BE330" s="184">
        <f>IF(N330="základní",J330,0)</f>
        <v>0</v>
      </c>
      <c r="BF330" s="184">
        <f>IF(N330="snížená",J330,0)</f>
        <v>0</v>
      </c>
      <c r="BG330" s="184">
        <f>IF(N330="zákl. přenesená",J330,0)</f>
        <v>0</v>
      </c>
      <c r="BH330" s="184">
        <f>IF(N330="sníž. přenesená",J330,0)</f>
        <v>0</v>
      </c>
      <c r="BI330" s="184">
        <f>IF(N330="nulová",J330,0)</f>
        <v>0</v>
      </c>
      <c r="BJ330" s="16" t="s">
        <v>75</v>
      </c>
      <c r="BK330" s="184">
        <f>ROUND(I330*H330,2)</f>
        <v>0</v>
      </c>
      <c r="BL330" s="16" t="s">
        <v>128</v>
      </c>
      <c r="BM330" s="16" t="s">
        <v>995</v>
      </c>
    </row>
    <row r="331" spans="2:65" s="11" customFormat="1" ht="10">
      <c r="B331" s="185"/>
      <c r="C331" s="186"/>
      <c r="D331" s="187" t="s">
        <v>130</v>
      </c>
      <c r="E331" s="188" t="s">
        <v>1</v>
      </c>
      <c r="F331" s="189" t="s">
        <v>251</v>
      </c>
      <c r="G331" s="186"/>
      <c r="H331" s="188" t="s">
        <v>1</v>
      </c>
      <c r="I331" s="190"/>
      <c r="J331" s="186"/>
      <c r="K331" s="186"/>
      <c r="L331" s="191"/>
      <c r="M331" s="192"/>
      <c r="N331" s="193"/>
      <c r="O331" s="193"/>
      <c r="P331" s="193"/>
      <c r="Q331" s="193"/>
      <c r="R331" s="193"/>
      <c r="S331" s="193"/>
      <c r="T331" s="194"/>
      <c r="AT331" s="195" t="s">
        <v>130</v>
      </c>
      <c r="AU331" s="195" t="s">
        <v>77</v>
      </c>
      <c r="AV331" s="11" t="s">
        <v>75</v>
      </c>
      <c r="AW331" s="11" t="s">
        <v>30</v>
      </c>
      <c r="AX331" s="11" t="s">
        <v>67</v>
      </c>
      <c r="AY331" s="195" t="s">
        <v>120</v>
      </c>
    </row>
    <row r="332" spans="2:65" s="11" customFormat="1" ht="10">
      <c r="B332" s="185"/>
      <c r="C332" s="186"/>
      <c r="D332" s="187" t="s">
        <v>130</v>
      </c>
      <c r="E332" s="188" t="s">
        <v>1</v>
      </c>
      <c r="F332" s="189" t="s">
        <v>996</v>
      </c>
      <c r="G332" s="186"/>
      <c r="H332" s="188" t="s">
        <v>1</v>
      </c>
      <c r="I332" s="190"/>
      <c r="J332" s="186"/>
      <c r="K332" s="186"/>
      <c r="L332" s="191"/>
      <c r="M332" s="192"/>
      <c r="N332" s="193"/>
      <c r="O332" s="193"/>
      <c r="P332" s="193"/>
      <c r="Q332" s="193"/>
      <c r="R332" s="193"/>
      <c r="S332" s="193"/>
      <c r="T332" s="194"/>
      <c r="AT332" s="195" t="s">
        <v>130</v>
      </c>
      <c r="AU332" s="195" t="s">
        <v>77</v>
      </c>
      <c r="AV332" s="11" t="s">
        <v>75</v>
      </c>
      <c r="AW332" s="11" t="s">
        <v>30</v>
      </c>
      <c r="AX332" s="11" t="s">
        <v>67</v>
      </c>
      <c r="AY332" s="195" t="s">
        <v>120</v>
      </c>
    </row>
    <row r="333" spans="2:65" s="12" customFormat="1" ht="10">
      <c r="B333" s="196"/>
      <c r="C333" s="197"/>
      <c r="D333" s="187" t="s">
        <v>130</v>
      </c>
      <c r="E333" s="198" t="s">
        <v>1</v>
      </c>
      <c r="F333" s="199" t="s">
        <v>997</v>
      </c>
      <c r="G333" s="197"/>
      <c r="H333" s="200">
        <v>165.66</v>
      </c>
      <c r="I333" s="201"/>
      <c r="J333" s="197"/>
      <c r="K333" s="197"/>
      <c r="L333" s="202"/>
      <c r="M333" s="203"/>
      <c r="N333" s="204"/>
      <c r="O333" s="204"/>
      <c r="P333" s="204"/>
      <c r="Q333" s="204"/>
      <c r="R333" s="204"/>
      <c r="S333" s="204"/>
      <c r="T333" s="205"/>
      <c r="AT333" s="206" t="s">
        <v>130</v>
      </c>
      <c r="AU333" s="206" t="s">
        <v>77</v>
      </c>
      <c r="AV333" s="12" t="s">
        <v>77</v>
      </c>
      <c r="AW333" s="12" t="s">
        <v>30</v>
      </c>
      <c r="AX333" s="12" t="s">
        <v>75</v>
      </c>
      <c r="AY333" s="206" t="s">
        <v>120</v>
      </c>
    </row>
    <row r="334" spans="2:65" s="1" customFormat="1" ht="16.5" customHeight="1">
      <c r="B334" s="33"/>
      <c r="C334" s="173" t="s">
        <v>576</v>
      </c>
      <c r="D334" s="173" t="s">
        <v>123</v>
      </c>
      <c r="E334" s="174" t="s">
        <v>998</v>
      </c>
      <c r="F334" s="175" t="s">
        <v>999</v>
      </c>
      <c r="G334" s="176" t="s">
        <v>291</v>
      </c>
      <c r="H334" s="177">
        <v>29.76</v>
      </c>
      <c r="I334" s="178"/>
      <c r="J334" s="179">
        <f>ROUND(I334*H334,2)</f>
        <v>0</v>
      </c>
      <c r="K334" s="175" t="s">
        <v>127</v>
      </c>
      <c r="L334" s="37"/>
      <c r="M334" s="180" t="s">
        <v>1</v>
      </c>
      <c r="N334" s="181" t="s">
        <v>38</v>
      </c>
      <c r="O334" s="59"/>
      <c r="P334" s="182">
        <f>O334*H334</f>
        <v>0</v>
      </c>
      <c r="Q334" s="182">
        <v>4.0000000000000002E-4</v>
      </c>
      <c r="R334" s="182">
        <f>Q334*H334</f>
        <v>1.1904000000000001E-2</v>
      </c>
      <c r="S334" s="182">
        <v>1E-3</v>
      </c>
      <c r="T334" s="183">
        <f>S334*H334</f>
        <v>2.9760000000000002E-2</v>
      </c>
      <c r="AR334" s="16" t="s">
        <v>128</v>
      </c>
      <c r="AT334" s="16" t="s">
        <v>123</v>
      </c>
      <c r="AU334" s="16" t="s">
        <v>77</v>
      </c>
      <c r="AY334" s="16" t="s">
        <v>120</v>
      </c>
      <c r="BE334" s="184">
        <f>IF(N334="základní",J334,0)</f>
        <v>0</v>
      </c>
      <c r="BF334" s="184">
        <f>IF(N334="snížená",J334,0)</f>
        <v>0</v>
      </c>
      <c r="BG334" s="184">
        <f>IF(N334="zákl. přenesená",J334,0)</f>
        <v>0</v>
      </c>
      <c r="BH334" s="184">
        <f>IF(N334="sníž. přenesená",J334,0)</f>
        <v>0</v>
      </c>
      <c r="BI334" s="184">
        <f>IF(N334="nulová",J334,0)</f>
        <v>0</v>
      </c>
      <c r="BJ334" s="16" t="s">
        <v>75</v>
      </c>
      <c r="BK334" s="184">
        <f>ROUND(I334*H334,2)</f>
        <v>0</v>
      </c>
      <c r="BL334" s="16" t="s">
        <v>128</v>
      </c>
      <c r="BM334" s="16" t="s">
        <v>1000</v>
      </c>
    </row>
    <row r="335" spans="2:65" s="11" customFormat="1" ht="10">
      <c r="B335" s="185"/>
      <c r="C335" s="186"/>
      <c r="D335" s="187" t="s">
        <v>130</v>
      </c>
      <c r="E335" s="188" t="s">
        <v>1</v>
      </c>
      <c r="F335" s="189" t="s">
        <v>1001</v>
      </c>
      <c r="G335" s="186"/>
      <c r="H335" s="188" t="s">
        <v>1</v>
      </c>
      <c r="I335" s="190"/>
      <c r="J335" s="186"/>
      <c r="K335" s="186"/>
      <c r="L335" s="191"/>
      <c r="M335" s="192"/>
      <c r="N335" s="193"/>
      <c r="O335" s="193"/>
      <c r="P335" s="193"/>
      <c r="Q335" s="193"/>
      <c r="R335" s="193"/>
      <c r="S335" s="193"/>
      <c r="T335" s="194"/>
      <c r="AT335" s="195" t="s">
        <v>130</v>
      </c>
      <c r="AU335" s="195" t="s">
        <v>77</v>
      </c>
      <c r="AV335" s="11" t="s">
        <v>75</v>
      </c>
      <c r="AW335" s="11" t="s">
        <v>30</v>
      </c>
      <c r="AX335" s="11" t="s">
        <v>67</v>
      </c>
      <c r="AY335" s="195" t="s">
        <v>120</v>
      </c>
    </row>
    <row r="336" spans="2:65" s="12" customFormat="1" ht="10">
      <c r="B336" s="196"/>
      <c r="C336" s="197"/>
      <c r="D336" s="187" t="s">
        <v>130</v>
      </c>
      <c r="E336" s="198" t="s">
        <v>1</v>
      </c>
      <c r="F336" s="199" t="s">
        <v>992</v>
      </c>
      <c r="G336" s="197"/>
      <c r="H336" s="200">
        <v>29.76</v>
      </c>
      <c r="I336" s="201"/>
      <c r="J336" s="197"/>
      <c r="K336" s="197"/>
      <c r="L336" s="202"/>
      <c r="M336" s="203"/>
      <c r="N336" s="204"/>
      <c r="O336" s="204"/>
      <c r="P336" s="204"/>
      <c r="Q336" s="204"/>
      <c r="R336" s="204"/>
      <c r="S336" s="204"/>
      <c r="T336" s="205"/>
      <c r="AT336" s="206" t="s">
        <v>130</v>
      </c>
      <c r="AU336" s="206" t="s">
        <v>77</v>
      </c>
      <c r="AV336" s="12" t="s">
        <v>77</v>
      </c>
      <c r="AW336" s="12" t="s">
        <v>30</v>
      </c>
      <c r="AX336" s="12" t="s">
        <v>75</v>
      </c>
      <c r="AY336" s="206" t="s">
        <v>120</v>
      </c>
    </row>
    <row r="337" spans="2:65" s="1" customFormat="1" ht="16.5" customHeight="1">
      <c r="B337" s="33"/>
      <c r="C337" s="224" t="s">
        <v>580</v>
      </c>
      <c r="D337" s="224" t="s">
        <v>332</v>
      </c>
      <c r="E337" s="225" t="s">
        <v>1002</v>
      </c>
      <c r="F337" s="226" t="s">
        <v>1003</v>
      </c>
      <c r="G337" s="227" t="s">
        <v>255</v>
      </c>
      <c r="H337" s="228">
        <v>248</v>
      </c>
      <c r="I337" s="229"/>
      <c r="J337" s="230">
        <f>ROUND(I337*H337,2)</f>
        <v>0</v>
      </c>
      <c r="K337" s="226" t="s">
        <v>127</v>
      </c>
      <c r="L337" s="231"/>
      <c r="M337" s="232" t="s">
        <v>1</v>
      </c>
      <c r="N337" s="233" t="s">
        <v>38</v>
      </c>
      <c r="O337" s="59"/>
      <c r="P337" s="182">
        <f>O337*H337</f>
        <v>0</v>
      </c>
      <c r="Q337" s="182">
        <v>4.0000000000000003E-5</v>
      </c>
      <c r="R337" s="182">
        <f>Q337*H337</f>
        <v>9.92E-3</v>
      </c>
      <c r="S337" s="182">
        <v>0</v>
      </c>
      <c r="T337" s="183">
        <f>S337*H337</f>
        <v>0</v>
      </c>
      <c r="AR337" s="16" t="s">
        <v>160</v>
      </c>
      <c r="AT337" s="16" t="s">
        <v>332</v>
      </c>
      <c r="AU337" s="16" t="s">
        <v>77</v>
      </c>
      <c r="AY337" s="16" t="s">
        <v>120</v>
      </c>
      <c r="BE337" s="184">
        <f>IF(N337="základní",J337,0)</f>
        <v>0</v>
      </c>
      <c r="BF337" s="184">
        <f>IF(N337="snížená",J337,0)</f>
        <v>0</v>
      </c>
      <c r="BG337" s="184">
        <f>IF(N337="zákl. přenesená",J337,0)</f>
        <v>0</v>
      </c>
      <c r="BH337" s="184">
        <f>IF(N337="sníž. přenesená",J337,0)</f>
        <v>0</v>
      </c>
      <c r="BI337" s="184">
        <f>IF(N337="nulová",J337,0)</f>
        <v>0</v>
      </c>
      <c r="BJ337" s="16" t="s">
        <v>75</v>
      </c>
      <c r="BK337" s="184">
        <f>ROUND(I337*H337,2)</f>
        <v>0</v>
      </c>
      <c r="BL337" s="16" t="s">
        <v>128</v>
      </c>
      <c r="BM337" s="16" t="s">
        <v>1004</v>
      </c>
    </row>
    <row r="338" spans="2:65" s="12" customFormat="1" ht="10">
      <c r="B338" s="196"/>
      <c r="C338" s="197"/>
      <c r="D338" s="187" t="s">
        <v>130</v>
      </c>
      <c r="E338" s="198" t="s">
        <v>1</v>
      </c>
      <c r="F338" s="199" t="s">
        <v>1005</v>
      </c>
      <c r="G338" s="197"/>
      <c r="H338" s="200">
        <v>248</v>
      </c>
      <c r="I338" s="201"/>
      <c r="J338" s="197"/>
      <c r="K338" s="197"/>
      <c r="L338" s="202"/>
      <c r="M338" s="203"/>
      <c r="N338" s="204"/>
      <c r="O338" s="204"/>
      <c r="P338" s="204"/>
      <c r="Q338" s="204"/>
      <c r="R338" s="204"/>
      <c r="S338" s="204"/>
      <c r="T338" s="205"/>
      <c r="AT338" s="206" t="s">
        <v>130</v>
      </c>
      <c r="AU338" s="206" t="s">
        <v>77</v>
      </c>
      <c r="AV338" s="12" t="s">
        <v>77</v>
      </c>
      <c r="AW338" s="12" t="s">
        <v>30</v>
      </c>
      <c r="AX338" s="12" t="s">
        <v>75</v>
      </c>
      <c r="AY338" s="206" t="s">
        <v>120</v>
      </c>
    </row>
    <row r="339" spans="2:65" s="1" customFormat="1" ht="16.5" customHeight="1">
      <c r="B339" s="33"/>
      <c r="C339" s="224" t="s">
        <v>585</v>
      </c>
      <c r="D339" s="224" t="s">
        <v>332</v>
      </c>
      <c r="E339" s="225" t="s">
        <v>1006</v>
      </c>
      <c r="F339" s="226" t="s">
        <v>1007</v>
      </c>
      <c r="G339" s="227" t="s">
        <v>291</v>
      </c>
      <c r="H339" s="228">
        <v>35.96</v>
      </c>
      <c r="I339" s="229"/>
      <c r="J339" s="230">
        <f>ROUND(I339*H339,2)</f>
        <v>0</v>
      </c>
      <c r="K339" s="226" t="s">
        <v>1</v>
      </c>
      <c r="L339" s="231"/>
      <c r="M339" s="232" t="s">
        <v>1</v>
      </c>
      <c r="N339" s="233" t="s">
        <v>38</v>
      </c>
      <c r="O339" s="59"/>
      <c r="P339" s="182">
        <f>O339*H339</f>
        <v>0</v>
      </c>
      <c r="Q339" s="182">
        <v>7.7999999999999999E-4</v>
      </c>
      <c r="R339" s="182">
        <f>Q339*H339</f>
        <v>2.8048799999999999E-2</v>
      </c>
      <c r="S339" s="182">
        <v>0</v>
      </c>
      <c r="T339" s="183">
        <f>S339*H339</f>
        <v>0</v>
      </c>
      <c r="AR339" s="16" t="s">
        <v>160</v>
      </c>
      <c r="AT339" s="16" t="s">
        <v>332</v>
      </c>
      <c r="AU339" s="16" t="s">
        <v>77</v>
      </c>
      <c r="AY339" s="16" t="s">
        <v>120</v>
      </c>
      <c r="BE339" s="184">
        <f>IF(N339="základní",J339,0)</f>
        <v>0</v>
      </c>
      <c r="BF339" s="184">
        <f>IF(N339="snížená",J339,0)</f>
        <v>0</v>
      </c>
      <c r="BG339" s="184">
        <f>IF(N339="zákl. přenesená",J339,0)</f>
        <v>0</v>
      </c>
      <c r="BH339" s="184">
        <f>IF(N339="sníž. přenesená",J339,0)</f>
        <v>0</v>
      </c>
      <c r="BI339" s="184">
        <f>IF(N339="nulová",J339,0)</f>
        <v>0</v>
      </c>
      <c r="BJ339" s="16" t="s">
        <v>75</v>
      </c>
      <c r="BK339" s="184">
        <f>ROUND(I339*H339,2)</f>
        <v>0</v>
      </c>
      <c r="BL339" s="16" t="s">
        <v>128</v>
      </c>
      <c r="BM339" s="16" t="s">
        <v>1008</v>
      </c>
    </row>
    <row r="340" spans="2:65" s="12" customFormat="1" ht="10">
      <c r="B340" s="196"/>
      <c r="C340" s="197"/>
      <c r="D340" s="187" t="s">
        <v>130</v>
      </c>
      <c r="E340" s="198" t="s">
        <v>1</v>
      </c>
      <c r="F340" s="199" t="s">
        <v>1009</v>
      </c>
      <c r="G340" s="197"/>
      <c r="H340" s="200">
        <v>35.96</v>
      </c>
      <c r="I340" s="201"/>
      <c r="J340" s="197"/>
      <c r="K340" s="197"/>
      <c r="L340" s="202"/>
      <c r="M340" s="203"/>
      <c r="N340" s="204"/>
      <c r="O340" s="204"/>
      <c r="P340" s="204"/>
      <c r="Q340" s="204"/>
      <c r="R340" s="204"/>
      <c r="S340" s="204"/>
      <c r="T340" s="205"/>
      <c r="AT340" s="206" t="s">
        <v>130</v>
      </c>
      <c r="AU340" s="206" t="s">
        <v>77</v>
      </c>
      <c r="AV340" s="12" t="s">
        <v>77</v>
      </c>
      <c r="AW340" s="12" t="s">
        <v>30</v>
      </c>
      <c r="AX340" s="12" t="s">
        <v>75</v>
      </c>
      <c r="AY340" s="206" t="s">
        <v>120</v>
      </c>
    </row>
    <row r="341" spans="2:65" s="10" customFormat="1" ht="22.75" customHeight="1">
      <c r="B341" s="157"/>
      <c r="C341" s="158"/>
      <c r="D341" s="159" t="s">
        <v>66</v>
      </c>
      <c r="E341" s="171" t="s">
        <v>668</v>
      </c>
      <c r="F341" s="171" t="s">
        <v>669</v>
      </c>
      <c r="G341" s="158"/>
      <c r="H341" s="158"/>
      <c r="I341" s="161"/>
      <c r="J341" s="172">
        <f>BK341</f>
        <v>0</v>
      </c>
      <c r="K341" s="158"/>
      <c r="L341" s="163"/>
      <c r="M341" s="164"/>
      <c r="N341" s="165"/>
      <c r="O341" s="165"/>
      <c r="P341" s="166">
        <f>SUM(P342:P350)</f>
        <v>0</v>
      </c>
      <c r="Q341" s="165"/>
      <c r="R341" s="166">
        <f>SUM(R342:R350)</f>
        <v>0</v>
      </c>
      <c r="S341" s="165"/>
      <c r="T341" s="167">
        <f>SUM(T342:T350)</f>
        <v>0</v>
      </c>
      <c r="AR341" s="168" t="s">
        <v>75</v>
      </c>
      <c r="AT341" s="169" t="s">
        <v>66</v>
      </c>
      <c r="AU341" s="169" t="s">
        <v>75</v>
      </c>
      <c r="AY341" s="168" t="s">
        <v>120</v>
      </c>
      <c r="BK341" s="170">
        <f>SUM(BK342:BK350)</f>
        <v>0</v>
      </c>
    </row>
    <row r="342" spans="2:65" s="1" customFormat="1" ht="16.5" customHeight="1">
      <c r="B342" s="33"/>
      <c r="C342" s="173" t="s">
        <v>590</v>
      </c>
      <c r="D342" s="173" t="s">
        <v>123</v>
      </c>
      <c r="E342" s="174" t="s">
        <v>676</v>
      </c>
      <c r="F342" s="175" t="s">
        <v>677</v>
      </c>
      <c r="G342" s="176" t="s">
        <v>325</v>
      </c>
      <c r="H342" s="177">
        <v>4.16</v>
      </c>
      <c r="I342" s="178"/>
      <c r="J342" s="179">
        <f>ROUND(I342*H342,2)</f>
        <v>0</v>
      </c>
      <c r="K342" s="175" t="s">
        <v>127</v>
      </c>
      <c r="L342" s="37"/>
      <c r="M342" s="180" t="s">
        <v>1</v>
      </c>
      <c r="N342" s="181" t="s">
        <v>38</v>
      </c>
      <c r="O342" s="59"/>
      <c r="P342" s="182">
        <f>O342*H342</f>
        <v>0</v>
      </c>
      <c r="Q342" s="182">
        <v>0</v>
      </c>
      <c r="R342" s="182">
        <f>Q342*H342</f>
        <v>0</v>
      </c>
      <c r="S342" s="182">
        <v>0</v>
      </c>
      <c r="T342" s="183">
        <f>S342*H342</f>
        <v>0</v>
      </c>
      <c r="AR342" s="16" t="s">
        <v>128</v>
      </c>
      <c r="AT342" s="16" t="s">
        <v>123</v>
      </c>
      <c r="AU342" s="16" t="s">
        <v>77</v>
      </c>
      <c r="AY342" s="16" t="s">
        <v>120</v>
      </c>
      <c r="BE342" s="184">
        <f>IF(N342="základní",J342,0)</f>
        <v>0</v>
      </c>
      <c r="BF342" s="184">
        <f>IF(N342="snížená",J342,0)</f>
        <v>0</v>
      </c>
      <c r="BG342" s="184">
        <f>IF(N342="zákl. přenesená",J342,0)</f>
        <v>0</v>
      </c>
      <c r="BH342" s="184">
        <f>IF(N342="sníž. přenesená",J342,0)</f>
        <v>0</v>
      </c>
      <c r="BI342" s="184">
        <f>IF(N342="nulová",J342,0)</f>
        <v>0</v>
      </c>
      <c r="BJ342" s="16" t="s">
        <v>75</v>
      </c>
      <c r="BK342" s="184">
        <f>ROUND(I342*H342,2)</f>
        <v>0</v>
      </c>
      <c r="BL342" s="16" t="s">
        <v>128</v>
      </c>
      <c r="BM342" s="16" t="s">
        <v>1010</v>
      </c>
    </row>
    <row r="343" spans="2:65" s="12" customFormat="1" ht="10">
      <c r="B343" s="196"/>
      <c r="C343" s="197"/>
      <c r="D343" s="187" t="s">
        <v>130</v>
      </c>
      <c r="E343" s="198" t="s">
        <v>1</v>
      </c>
      <c r="F343" s="199" t="s">
        <v>1011</v>
      </c>
      <c r="G343" s="197"/>
      <c r="H343" s="200">
        <v>4.16</v>
      </c>
      <c r="I343" s="201"/>
      <c r="J343" s="197"/>
      <c r="K343" s="197"/>
      <c r="L343" s="202"/>
      <c r="M343" s="203"/>
      <c r="N343" s="204"/>
      <c r="O343" s="204"/>
      <c r="P343" s="204"/>
      <c r="Q343" s="204"/>
      <c r="R343" s="204"/>
      <c r="S343" s="204"/>
      <c r="T343" s="205"/>
      <c r="AT343" s="206" t="s">
        <v>130</v>
      </c>
      <c r="AU343" s="206" t="s">
        <v>77</v>
      </c>
      <c r="AV343" s="12" t="s">
        <v>77</v>
      </c>
      <c r="AW343" s="12" t="s">
        <v>30</v>
      </c>
      <c r="AX343" s="12" t="s">
        <v>75</v>
      </c>
      <c r="AY343" s="206" t="s">
        <v>120</v>
      </c>
    </row>
    <row r="344" spans="2:65" s="1" customFormat="1" ht="22.5" customHeight="1">
      <c r="B344" s="33"/>
      <c r="C344" s="173" t="s">
        <v>594</v>
      </c>
      <c r="D344" s="173" t="s">
        <v>123</v>
      </c>
      <c r="E344" s="174" t="s">
        <v>680</v>
      </c>
      <c r="F344" s="175" t="s">
        <v>681</v>
      </c>
      <c r="G344" s="176" t="s">
        <v>325</v>
      </c>
      <c r="H344" s="177">
        <v>54.08</v>
      </c>
      <c r="I344" s="178"/>
      <c r="J344" s="179">
        <f>ROUND(I344*H344,2)</f>
        <v>0</v>
      </c>
      <c r="K344" s="175" t="s">
        <v>127</v>
      </c>
      <c r="L344" s="37"/>
      <c r="M344" s="180" t="s">
        <v>1</v>
      </c>
      <c r="N344" s="181" t="s">
        <v>38</v>
      </c>
      <c r="O344" s="59"/>
      <c r="P344" s="182">
        <f>O344*H344</f>
        <v>0</v>
      </c>
      <c r="Q344" s="182">
        <v>0</v>
      </c>
      <c r="R344" s="182">
        <f>Q344*H344</f>
        <v>0</v>
      </c>
      <c r="S344" s="182">
        <v>0</v>
      </c>
      <c r="T344" s="183">
        <f>S344*H344</f>
        <v>0</v>
      </c>
      <c r="AR344" s="16" t="s">
        <v>128</v>
      </c>
      <c r="AT344" s="16" t="s">
        <v>123</v>
      </c>
      <c r="AU344" s="16" t="s">
        <v>77</v>
      </c>
      <c r="AY344" s="16" t="s">
        <v>120</v>
      </c>
      <c r="BE344" s="184">
        <f>IF(N344="základní",J344,0)</f>
        <v>0</v>
      </c>
      <c r="BF344" s="184">
        <f>IF(N344="snížená",J344,0)</f>
        <v>0</v>
      </c>
      <c r="BG344" s="184">
        <f>IF(N344="zákl. přenesená",J344,0)</f>
        <v>0</v>
      </c>
      <c r="BH344" s="184">
        <f>IF(N344="sníž. přenesená",J344,0)</f>
        <v>0</v>
      </c>
      <c r="BI344" s="184">
        <f>IF(N344="nulová",J344,0)</f>
        <v>0</v>
      </c>
      <c r="BJ344" s="16" t="s">
        <v>75</v>
      </c>
      <c r="BK344" s="184">
        <f>ROUND(I344*H344,2)</f>
        <v>0</v>
      </c>
      <c r="BL344" s="16" t="s">
        <v>128</v>
      </c>
      <c r="BM344" s="16" t="s">
        <v>1012</v>
      </c>
    </row>
    <row r="345" spans="2:65" s="12" customFormat="1" ht="10">
      <c r="B345" s="196"/>
      <c r="C345" s="197"/>
      <c r="D345" s="187" t="s">
        <v>130</v>
      </c>
      <c r="E345" s="198" t="s">
        <v>1</v>
      </c>
      <c r="F345" s="199" t="s">
        <v>1011</v>
      </c>
      <c r="G345" s="197"/>
      <c r="H345" s="200">
        <v>4.16</v>
      </c>
      <c r="I345" s="201"/>
      <c r="J345" s="197"/>
      <c r="K345" s="197"/>
      <c r="L345" s="202"/>
      <c r="M345" s="203"/>
      <c r="N345" s="204"/>
      <c r="O345" s="204"/>
      <c r="P345" s="204"/>
      <c r="Q345" s="204"/>
      <c r="R345" s="204"/>
      <c r="S345" s="204"/>
      <c r="T345" s="205"/>
      <c r="AT345" s="206" t="s">
        <v>130</v>
      </c>
      <c r="AU345" s="206" t="s">
        <v>77</v>
      </c>
      <c r="AV345" s="12" t="s">
        <v>77</v>
      </c>
      <c r="AW345" s="12" t="s">
        <v>30</v>
      </c>
      <c r="AX345" s="12" t="s">
        <v>75</v>
      </c>
      <c r="AY345" s="206" t="s">
        <v>120</v>
      </c>
    </row>
    <row r="346" spans="2:65" s="12" customFormat="1" ht="10">
      <c r="B346" s="196"/>
      <c r="C346" s="197"/>
      <c r="D346" s="187" t="s">
        <v>130</v>
      </c>
      <c r="E346" s="197"/>
      <c r="F346" s="199" t="s">
        <v>1013</v>
      </c>
      <c r="G346" s="197"/>
      <c r="H346" s="200">
        <v>54.08</v>
      </c>
      <c r="I346" s="201"/>
      <c r="J346" s="197"/>
      <c r="K346" s="197"/>
      <c r="L346" s="202"/>
      <c r="M346" s="203"/>
      <c r="N346" s="204"/>
      <c r="O346" s="204"/>
      <c r="P346" s="204"/>
      <c r="Q346" s="204"/>
      <c r="R346" s="204"/>
      <c r="S346" s="204"/>
      <c r="T346" s="205"/>
      <c r="AT346" s="206" t="s">
        <v>130</v>
      </c>
      <c r="AU346" s="206" t="s">
        <v>77</v>
      </c>
      <c r="AV346" s="12" t="s">
        <v>77</v>
      </c>
      <c r="AW346" s="12" t="s">
        <v>4</v>
      </c>
      <c r="AX346" s="12" t="s">
        <v>75</v>
      </c>
      <c r="AY346" s="206" t="s">
        <v>120</v>
      </c>
    </row>
    <row r="347" spans="2:65" s="1" customFormat="1" ht="22.5" customHeight="1">
      <c r="B347" s="33"/>
      <c r="C347" s="173" t="s">
        <v>598</v>
      </c>
      <c r="D347" s="173" t="s">
        <v>123</v>
      </c>
      <c r="E347" s="174" t="s">
        <v>685</v>
      </c>
      <c r="F347" s="175" t="s">
        <v>686</v>
      </c>
      <c r="G347" s="176" t="s">
        <v>325</v>
      </c>
      <c r="H347" s="177">
        <v>1.84</v>
      </c>
      <c r="I347" s="178"/>
      <c r="J347" s="179">
        <f>ROUND(I347*H347,2)</f>
        <v>0</v>
      </c>
      <c r="K347" s="175" t="s">
        <v>127</v>
      </c>
      <c r="L347" s="37"/>
      <c r="M347" s="180" t="s">
        <v>1</v>
      </c>
      <c r="N347" s="181" t="s">
        <v>38</v>
      </c>
      <c r="O347" s="59"/>
      <c r="P347" s="182">
        <f>O347*H347</f>
        <v>0</v>
      </c>
      <c r="Q347" s="182">
        <v>0</v>
      </c>
      <c r="R347" s="182">
        <f>Q347*H347</f>
        <v>0</v>
      </c>
      <c r="S347" s="182">
        <v>0</v>
      </c>
      <c r="T347" s="183">
        <f>S347*H347</f>
        <v>0</v>
      </c>
      <c r="AR347" s="16" t="s">
        <v>128</v>
      </c>
      <c r="AT347" s="16" t="s">
        <v>123</v>
      </c>
      <c r="AU347" s="16" t="s">
        <v>77</v>
      </c>
      <c r="AY347" s="16" t="s">
        <v>120</v>
      </c>
      <c r="BE347" s="184">
        <f>IF(N347="základní",J347,0)</f>
        <v>0</v>
      </c>
      <c r="BF347" s="184">
        <f>IF(N347="snížená",J347,0)</f>
        <v>0</v>
      </c>
      <c r="BG347" s="184">
        <f>IF(N347="zákl. přenesená",J347,0)</f>
        <v>0</v>
      </c>
      <c r="BH347" s="184">
        <f>IF(N347="sníž. přenesená",J347,0)</f>
        <v>0</v>
      </c>
      <c r="BI347" s="184">
        <f>IF(N347="nulová",J347,0)</f>
        <v>0</v>
      </c>
      <c r="BJ347" s="16" t="s">
        <v>75</v>
      </c>
      <c r="BK347" s="184">
        <f>ROUND(I347*H347,2)</f>
        <v>0</v>
      </c>
      <c r="BL347" s="16" t="s">
        <v>128</v>
      </c>
      <c r="BM347" s="16" t="s">
        <v>1014</v>
      </c>
    </row>
    <row r="348" spans="2:65" s="12" customFormat="1" ht="10">
      <c r="B348" s="196"/>
      <c r="C348" s="197"/>
      <c r="D348" s="187" t="s">
        <v>130</v>
      </c>
      <c r="E348" s="198" t="s">
        <v>1</v>
      </c>
      <c r="F348" s="199" t="s">
        <v>1015</v>
      </c>
      <c r="G348" s="197"/>
      <c r="H348" s="200">
        <v>1.84</v>
      </c>
      <c r="I348" s="201"/>
      <c r="J348" s="197"/>
      <c r="K348" s="197"/>
      <c r="L348" s="202"/>
      <c r="M348" s="203"/>
      <c r="N348" s="204"/>
      <c r="O348" s="204"/>
      <c r="P348" s="204"/>
      <c r="Q348" s="204"/>
      <c r="R348" s="204"/>
      <c r="S348" s="204"/>
      <c r="T348" s="205"/>
      <c r="AT348" s="206" t="s">
        <v>130</v>
      </c>
      <c r="AU348" s="206" t="s">
        <v>77</v>
      </c>
      <c r="AV348" s="12" t="s">
        <v>77</v>
      </c>
      <c r="AW348" s="12" t="s">
        <v>30</v>
      </c>
      <c r="AX348" s="12" t="s">
        <v>75</v>
      </c>
      <c r="AY348" s="206" t="s">
        <v>120</v>
      </c>
    </row>
    <row r="349" spans="2:65" s="1" customFormat="1" ht="22.5" customHeight="1">
      <c r="B349" s="33"/>
      <c r="C349" s="173" t="s">
        <v>602</v>
      </c>
      <c r="D349" s="173" t="s">
        <v>123</v>
      </c>
      <c r="E349" s="174" t="s">
        <v>695</v>
      </c>
      <c r="F349" s="175" t="s">
        <v>324</v>
      </c>
      <c r="G349" s="176" t="s">
        <v>325</v>
      </c>
      <c r="H349" s="177">
        <v>2.3199999999999998</v>
      </c>
      <c r="I349" s="178"/>
      <c r="J349" s="179">
        <f>ROUND(I349*H349,2)</f>
        <v>0</v>
      </c>
      <c r="K349" s="175" t="s">
        <v>127</v>
      </c>
      <c r="L349" s="37"/>
      <c r="M349" s="180" t="s">
        <v>1</v>
      </c>
      <c r="N349" s="181" t="s">
        <v>38</v>
      </c>
      <c r="O349" s="59"/>
      <c r="P349" s="182">
        <f>O349*H349</f>
        <v>0</v>
      </c>
      <c r="Q349" s="182">
        <v>0</v>
      </c>
      <c r="R349" s="182">
        <f>Q349*H349</f>
        <v>0</v>
      </c>
      <c r="S349" s="182">
        <v>0</v>
      </c>
      <c r="T349" s="183">
        <f>S349*H349</f>
        <v>0</v>
      </c>
      <c r="AR349" s="16" t="s">
        <v>128</v>
      </c>
      <c r="AT349" s="16" t="s">
        <v>123</v>
      </c>
      <c r="AU349" s="16" t="s">
        <v>77</v>
      </c>
      <c r="AY349" s="16" t="s">
        <v>120</v>
      </c>
      <c r="BE349" s="184">
        <f>IF(N349="základní",J349,0)</f>
        <v>0</v>
      </c>
      <c r="BF349" s="184">
        <f>IF(N349="snížená",J349,0)</f>
        <v>0</v>
      </c>
      <c r="BG349" s="184">
        <f>IF(N349="zákl. přenesená",J349,0)</f>
        <v>0</v>
      </c>
      <c r="BH349" s="184">
        <f>IF(N349="sníž. přenesená",J349,0)</f>
        <v>0</v>
      </c>
      <c r="BI349" s="184">
        <f>IF(N349="nulová",J349,0)</f>
        <v>0</v>
      </c>
      <c r="BJ349" s="16" t="s">
        <v>75</v>
      </c>
      <c r="BK349" s="184">
        <f>ROUND(I349*H349,2)</f>
        <v>0</v>
      </c>
      <c r="BL349" s="16" t="s">
        <v>128</v>
      </c>
      <c r="BM349" s="16" t="s">
        <v>1016</v>
      </c>
    </row>
    <row r="350" spans="2:65" s="12" customFormat="1" ht="10">
      <c r="B350" s="196"/>
      <c r="C350" s="197"/>
      <c r="D350" s="187" t="s">
        <v>130</v>
      </c>
      <c r="E350" s="198" t="s">
        <v>1</v>
      </c>
      <c r="F350" s="199" t="s">
        <v>1017</v>
      </c>
      <c r="G350" s="197"/>
      <c r="H350" s="200">
        <v>2.3199999999999998</v>
      </c>
      <c r="I350" s="201"/>
      <c r="J350" s="197"/>
      <c r="K350" s="197"/>
      <c r="L350" s="202"/>
      <c r="M350" s="203"/>
      <c r="N350" s="204"/>
      <c r="O350" s="204"/>
      <c r="P350" s="204"/>
      <c r="Q350" s="204"/>
      <c r="R350" s="204"/>
      <c r="S350" s="204"/>
      <c r="T350" s="205"/>
      <c r="AT350" s="206" t="s">
        <v>130</v>
      </c>
      <c r="AU350" s="206" t="s">
        <v>77</v>
      </c>
      <c r="AV350" s="12" t="s">
        <v>77</v>
      </c>
      <c r="AW350" s="12" t="s">
        <v>30</v>
      </c>
      <c r="AX350" s="12" t="s">
        <v>75</v>
      </c>
      <c r="AY350" s="206" t="s">
        <v>120</v>
      </c>
    </row>
    <row r="351" spans="2:65" s="10" customFormat="1" ht="22.75" customHeight="1">
      <c r="B351" s="157"/>
      <c r="C351" s="158"/>
      <c r="D351" s="159" t="s">
        <v>66</v>
      </c>
      <c r="E351" s="171" t="s">
        <v>698</v>
      </c>
      <c r="F351" s="171" t="s">
        <v>699</v>
      </c>
      <c r="G351" s="158"/>
      <c r="H351" s="158"/>
      <c r="I351" s="161"/>
      <c r="J351" s="172">
        <f>BK351</f>
        <v>0</v>
      </c>
      <c r="K351" s="158"/>
      <c r="L351" s="163"/>
      <c r="M351" s="164"/>
      <c r="N351" s="165"/>
      <c r="O351" s="165"/>
      <c r="P351" s="166">
        <f>P352</f>
        <v>0</v>
      </c>
      <c r="Q351" s="165"/>
      <c r="R351" s="166">
        <f>R352</f>
        <v>0</v>
      </c>
      <c r="S351" s="165"/>
      <c r="T351" s="167">
        <f>T352</f>
        <v>0</v>
      </c>
      <c r="AR351" s="168" t="s">
        <v>75</v>
      </c>
      <c r="AT351" s="169" t="s">
        <v>66</v>
      </c>
      <c r="AU351" s="169" t="s">
        <v>75</v>
      </c>
      <c r="AY351" s="168" t="s">
        <v>120</v>
      </c>
      <c r="BK351" s="170">
        <f>BK352</f>
        <v>0</v>
      </c>
    </row>
    <row r="352" spans="2:65" s="1" customFormat="1" ht="16.5" customHeight="1">
      <c r="B352" s="33"/>
      <c r="C352" s="173" t="s">
        <v>606</v>
      </c>
      <c r="D352" s="173" t="s">
        <v>123</v>
      </c>
      <c r="E352" s="174" t="s">
        <v>1018</v>
      </c>
      <c r="F352" s="175" t="s">
        <v>1019</v>
      </c>
      <c r="G352" s="176" t="s">
        <v>325</v>
      </c>
      <c r="H352" s="177">
        <v>1209.808</v>
      </c>
      <c r="I352" s="178"/>
      <c r="J352" s="179">
        <f>ROUND(I352*H352,2)</f>
        <v>0</v>
      </c>
      <c r="K352" s="175" t="s">
        <v>127</v>
      </c>
      <c r="L352" s="37"/>
      <c r="M352" s="180" t="s">
        <v>1</v>
      </c>
      <c r="N352" s="181" t="s">
        <v>38</v>
      </c>
      <c r="O352" s="59"/>
      <c r="P352" s="182">
        <f>O352*H352</f>
        <v>0</v>
      </c>
      <c r="Q352" s="182">
        <v>0</v>
      </c>
      <c r="R352" s="182">
        <f>Q352*H352</f>
        <v>0</v>
      </c>
      <c r="S352" s="182">
        <v>0</v>
      </c>
      <c r="T352" s="183">
        <f>S352*H352</f>
        <v>0</v>
      </c>
      <c r="AR352" s="16" t="s">
        <v>128</v>
      </c>
      <c r="AT352" s="16" t="s">
        <v>123</v>
      </c>
      <c r="AU352" s="16" t="s">
        <v>77</v>
      </c>
      <c r="AY352" s="16" t="s">
        <v>120</v>
      </c>
      <c r="BE352" s="184">
        <f>IF(N352="základní",J352,0)</f>
        <v>0</v>
      </c>
      <c r="BF352" s="184">
        <f>IF(N352="snížená",J352,0)</f>
        <v>0</v>
      </c>
      <c r="BG352" s="184">
        <f>IF(N352="zákl. přenesená",J352,0)</f>
        <v>0</v>
      </c>
      <c r="BH352" s="184">
        <f>IF(N352="sníž. přenesená",J352,0)</f>
        <v>0</v>
      </c>
      <c r="BI352" s="184">
        <f>IF(N352="nulová",J352,0)</f>
        <v>0</v>
      </c>
      <c r="BJ352" s="16" t="s">
        <v>75</v>
      </c>
      <c r="BK352" s="184">
        <f>ROUND(I352*H352,2)</f>
        <v>0</v>
      </c>
      <c r="BL352" s="16" t="s">
        <v>128</v>
      </c>
      <c r="BM352" s="16" t="s">
        <v>1020</v>
      </c>
    </row>
    <row r="353" spans="2:65" s="10" customFormat="1" ht="25.9" customHeight="1">
      <c r="B353" s="157"/>
      <c r="C353" s="158"/>
      <c r="D353" s="159" t="s">
        <v>66</v>
      </c>
      <c r="E353" s="160" t="s">
        <v>1021</v>
      </c>
      <c r="F353" s="160" t="s">
        <v>1022</v>
      </c>
      <c r="G353" s="158"/>
      <c r="H353" s="158"/>
      <c r="I353" s="161"/>
      <c r="J353" s="162">
        <f>BK353</f>
        <v>0</v>
      </c>
      <c r="K353" s="158"/>
      <c r="L353" s="163"/>
      <c r="M353" s="164"/>
      <c r="N353" s="165"/>
      <c r="O353" s="165"/>
      <c r="P353" s="166">
        <f>P354+P389+P402</f>
        <v>0</v>
      </c>
      <c r="Q353" s="165"/>
      <c r="R353" s="166">
        <f>R354+R389+R402</f>
        <v>1.5197203200000002</v>
      </c>
      <c r="S353" s="165"/>
      <c r="T353" s="167">
        <f>T354+T389+T402</f>
        <v>0</v>
      </c>
      <c r="AR353" s="168" t="s">
        <v>77</v>
      </c>
      <c r="AT353" s="169" t="s">
        <v>66</v>
      </c>
      <c r="AU353" s="169" t="s">
        <v>67</v>
      </c>
      <c r="AY353" s="168" t="s">
        <v>120</v>
      </c>
      <c r="BK353" s="170">
        <f>BK354+BK389+BK402</f>
        <v>0</v>
      </c>
    </row>
    <row r="354" spans="2:65" s="10" customFormat="1" ht="22.75" customHeight="1">
      <c r="B354" s="157"/>
      <c r="C354" s="158"/>
      <c r="D354" s="159" t="s">
        <v>66</v>
      </c>
      <c r="E354" s="171" t="s">
        <v>1023</v>
      </c>
      <c r="F354" s="171" t="s">
        <v>1024</v>
      </c>
      <c r="G354" s="158"/>
      <c r="H354" s="158"/>
      <c r="I354" s="161"/>
      <c r="J354" s="172">
        <f>BK354</f>
        <v>0</v>
      </c>
      <c r="K354" s="158"/>
      <c r="L354" s="163"/>
      <c r="M354" s="164"/>
      <c r="N354" s="165"/>
      <c r="O354" s="165"/>
      <c r="P354" s="166">
        <f>SUM(P355:P388)</f>
        <v>0</v>
      </c>
      <c r="Q354" s="165"/>
      <c r="R354" s="166">
        <f>SUM(R355:R388)</f>
        <v>1.1663760000000003</v>
      </c>
      <c r="S354" s="165"/>
      <c r="T354" s="167">
        <f>SUM(T355:T388)</f>
        <v>0</v>
      </c>
      <c r="AR354" s="168" t="s">
        <v>77</v>
      </c>
      <c r="AT354" s="169" t="s">
        <v>66</v>
      </c>
      <c r="AU354" s="169" t="s">
        <v>75</v>
      </c>
      <c r="AY354" s="168" t="s">
        <v>120</v>
      </c>
      <c r="BK354" s="170">
        <f>SUM(BK355:BK388)</f>
        <v>0</v>
      </c>
    </row>
    <row r="355" spans="2:65" s="1" customFormat="1" ht="16.5" customHeight="1">
      <c r="B355" s="33"/>
      <c r="C355" s="173" t="s">
        <v>611</v>
      </c>
      <c r="D355" s="173" t="s">
        <v>123</v>
      </c>
      <c r="E355" s="174" t="s">
        <v>1025</v>
      </c>
      <c r="F355" s="175" t="s">
        <v>1026</v>
      </c>
      <c r="G355" s="176" t="s">
        <v>126</v>
      </c>
      <c r="H355" s="177">
        <v>1163.57</v>
      </c>
      <c r="I355" s="178"/>
      <c r="J355" s="179">
        <f>ROUND(I355*H355,2)</f>
        <v>0</v>
      </c>
      <c r="K355" s="175" t="s">
        <v>127</v>
      </c>
      <c r="L355" s="37"/>
      <c r="M355" s="180" t="s">
        <v>1</v>
      </c>
      <c r="N355" s="181" t="s">
        <v>38</v>
      </c>
      <c r="O355" s="59"/>
      <c r="P355" s="182">
        <f>O355*H355</f>
        <v>0</v>
      </c>
      <c r="Q355" s="182">
        <v>0</v>
      </c>
      <c r="R355" s="182">
        <f>Q355*H355</f>
        <v>0</v>
      </c>
      <c r="S355" s="182">
        <v>0</v>
      </c>
      <c r="T355" s="183">
        <f>S355*H355</f>
        <v>0</v>
      </c>
      <c r="AR355" s="16" t="s">
        <v>196</v>
      </c>
      <c r="AT355" s="16" t="s">
        <v>123</v>
      </c>
      <c r="AU355" s="16" t="s">
        <v>77</v>
      </c>
      <c r="AY355" s="16" t="s">
        <v>120</v>
      </c>
      <c r="BE355" s="184">
        <f>IF(N355="základní",J355,0)</f>
        <v>0</v>
      </c>
      <c r="BF355" s="184">
        <f>IF(N355="snížená",J355,0)</f>
        <v>0</v>
      </c>
      <c r="BG355" s="184">
        <f>IF(N355="zákl. přenesená",J355,0)</f>
        <v>0</v>
      </c>
      <c r="BH355" s="184">
        <f>IF(N355="sníž. přenesená",J355,0)</f>
        <v>0</v>
      </c>
      <c r="BI355" s="184">
        <f>IF(N355="nulová",J355,0)</f>
        <v>0</v>
      </c>
      <c r="BJ355" s="16" t="s">
        <v>75</v>
      </c>
      <c r="BK355" s="184">
        <f>ROUND(I355*H355,2)</f>
        <v>0</v>
      </c>
      <c r="BL355" s="16" t="s">
        <v>196</v>
      </c>
      <c r="BM355" s="16" t="s">
        <v>1027</v>
      </c>
    </row>
    <row r="356" spans="2:65" s="11" customFormat="1" ht="10">
      <c r="B356" s="185"/>
      <c r="C356" s="186"/>
      <c r="D356" s="187" t="s">
        <v>130</v>
      </c>
      <c r="E356" s="188" t="s">
        <v>1</v>
      </c>
      <c r="F356" s="189" t="s">
        <v>251</v>
      </c>
      <c r="G356" s="186"/>
      <c r="H356" s="188" t="s">
        <v>1</v>
      </c>
      <c r="I356" s="190"/>
      <c r="J356" s="186"/>
      <c r="K356" s="186"/>
      <c r="L356" s="191"/>
      <c r="M356" s="192"/>
      <c r="N356" s="193"/>
      <c r="O356" s="193"/>
      <c r="P356" s="193"/>
      <c r="Q356" s="193"/>
      <c r="R356" s="193"/>
      <c r="S356" s="193"/>
      <c r="T356" s="194"/>
      <c r="AT356" s="195" t="s">
        <v>130</v>
      </c>
      <c r="AU356" s="195" t="s">
        <v>77</v>
      </c>
      <c r="AV356" s="11" t="s">
        <v>75</v>
      </c>
      <c r="AW356" s="11" t="s">
        <v>30</v>
      </c>
      <c r="AX356" s="11" t="s">
        <v>67</v>
      </c>
      <c r="AY356" s="195" t="s">
        <v>120</v>
      </c>
    </row>
    <row r="357" spans="2:65" s="12" customFormat="1" ht="10">
      <c r="B357" s="196"/>
      <c r="C357" s="197"/>
      <c r="D357" s="187" t="s">
        <v>130</v>
      </c>
      <c r="E357" s="198" t="s">
        <v>1</v>
      </c>
      <c r="F357" s="199" t="s">
        <v>1028</v>
      </c>
      <c r="G357" s="197"/>
      <c r="H357" s="200">
        <v>387.86</v>
      </c>
      <c r="I357" s="201"/>
      <c r="J357" s="197"/>
      <c r="K357" s="197"/>
      <c r="L357" s="202"/>
      <c r="M357" s="203"/>
      <c r="N357" s="204"/>
      <c r="O357" s="204"/>
      <c r="P357" s="204"/>
      <c r="Q357" s="204"/>
      <c r="R357" s="204"/>
      <c r="S357" s="204"/>
      <c r="T357" s="205"/>
      <c r="AT357" s="206" t="s">
        <v>130</v>
      </c>
      <c r="AU357" s="206" t="s">
        <v>77</v>
      </c>
      <c r="AV357" s="12" t="s">
        <v>77</v>
      </c>
      <c r="AW357" s="12" t="s">
        <v>30</v>
      </c>
      <c r="AX357" s="12" t="s">
        <v>67</v>
      </c>
      <c r="AY357" s="206" t="s">
        <v>120</v>
      </c>
    </row>
    <row r="358" spans="2:65" s="12" customFormat="1" ht="10">
      <c r="B358" s="196"/>
      <c r="C358" s="197"/>
      <c r="D358" s="187" t="s">
        <v>130</v>
      </c>
      <c r="E358" s="198" t="s">
        <v>1</v>
      </c>
      <c r="F358" s="199" t="s">
        <v>1029</v>
      </c>
      <c r="G358" s="197"/>
      <c r="H358" s="200">
        <v>775.71</v>
      </c>
      <c r="I358" s="201"/>
      <c r="J358" s="197"/>
      <c r="K358" s="197"/>
      <c r="L358" s="202"/>
      <c r="M358" s="203"/>
      <c r="N358" s="204"/>
      <c r="O358" s="204"/>
      <c r="P358" s="204"/>
      <c r="Q358" s="204"/>
      <c r="R358" s="204"/>
      <c r="S358" s="204"/>
      <c r="T358" s="205"/>
      <c r="AT358" s="206" t="s">
        <v>130</v>
      </c>
      <c r="AU358" s="206" t="s">
        <v>77</v>
      </c>
      <c r="AV358" s="12" t="s">
        <v>77</v>
      </c>
      <c r="AW358" s="12" t="s">
        <v>30</v>
      </c>
      <c r="AX358" s="12" t="s">
        <v>67</v>
      </c>
      <c r="AY358" s="206" t="s">
        <v>120</v>
      </c>
    </row>
    <row r="359" spans="2:65" s="13" customFormat="1" ht="10">
      <c r="B359" s="213"/>
      <c r="C359" s="214"/>
      <c r="D359" s="187" t="s">
        <v>130</v>
      </c>
      <c r="E359" s="215" t="s">
        <v>1</v>
      </c>
      <c r="F359" s="216" t="s">
        <v>314</v>
      </c>
      <c r="G359" s="214"/>
      <c r="H359" s="217">
        <v>1163.57</v>
      </c>
      <c r="I359" s="218"/>
      <c r="J359" s="214"/>
      <c r="K359" s="214"/>
      <c r="L359" s="219"/>
      <c r="M359" s="220"/>
      <c r="N359" s="221"/>
      <c r="O359" s="221"/>
      <c r="P359" s="221"/>
      <c r="Q359" s="221"/>
      <c r="R359" s="221"/>
      <c r="S359" s="221"/>
      <c r="T359" s="222"/>
      <c r="AT359" s="223" t="s">
        <v>130</v>
      </c>
      <c r="AU359" s="223" t="s">
        <v>77</v>
      </c>
      <c r="AV359" s="13" t="s">
        <v>128</v>
      </c>
      <c r="AW359" s="13" t="s">
        <v>30</v>
      </c>
      <c r="AX359" s="13" t="s">
        <v>75</v>
      </c>
      <c r="AY359" s="223" t="s">
        <v>120</v>
      </c>
    </row>
    <row r="360" spans="2:65" s="1" customFormat="1" ht="16.5" customHeight="1">
      <c r="B360" s="33"/>
      <c r="C360" s="224" t="s">
        <v>617</v>
      </c>
      <c r="D360" s="224" t="s">
        <v>332</v>
      </c>
      <c r="E360" s="225" t="s">
        <v>1030</v>
      </c>
      <c r="F360" s="226" t="s">
        <v>1031</v>
      </c>
      <c r="G360" s="227" t="s">
        <v>325</v>
      </c>
      <c r="H360" s="228">
        <v>0.155</v>
      </c>
      <c r="I360" s="229"/>
      <c r="J360" s="230">
        <f>ROUND(I360*H360,2)</f>
        <v>0</v>
      </c>
      <c r="K360" s="226" t="s">
        <v>127</v>
      </c>
      <c r="L360" s="231"/>
      <c r="M360" s="232" t="s">
        <v>1</v>
      </c>
      <c r="N360" s="233" t="s">
        <v>38</v>
      </c>
      <c r="O360" s="59"/>
      <c r="P360" s="182">
        <f>O360*H360</f>
        <v>0</v>
      </c>
      <c r="Q360" s="182">
        <v>1</v>
      </c>
      <c r="R360" s="182">
        <f>Q360*H360</f>
        <v>0.155</v>
      </c>
      <c r="S360" s="182">
        <v>0</v>
      </c>
      <c r="T360" s="183">
        <f>S360*H360</f>
        <v>0</v>
      </c>
      <c r="AR360" s="16" t="s">
        <v>380</v>
      </c>
      <c r="AT360" s="16" t="s">
        <v>332</v>
      </c>
      <c r="AU360" s="16" t="s">
        <v>77</v>
      </c>
      <c r="AY360" s="16" t="s">
        <v>120</v>
      </c>
      <c r="BE360" s="184">
        <f>IF(N360="základní",J360,0)</f>
        <v>0</v>
      </c>
      <c r="BF360" s="184">
        <f>IF(N360="snížená",J360,0)</f>
        <v>0</v>
      </c>
      <c r="BG360" s="184">
        <f>IF(N360="zákl. přenesená",J360,0)</f>
        <v>0</v>
      </c>
      <c r="BH360" s="184">
        <f>IF(N360="sníž. přenesená",J360,0)</f>
        <v>0</v>
      </c>
      <c r="BI360" s="184">
        <f>IF(N360="nulová",J360,0)</f>
        <v>0</v>
      </c>
      <c r="BJ360" s="16" t="s">
        <v>75</v>
      </c>
      <c r="BK360" s="184">
        <f>ROUND(I360*H360,2)</f>
        <v>0</v>
      </c>
      <c r="BL360" s="16" t="s">
        <v>196</v>
      </c>
      <c r="BM360" s="16" t="s">
        <v>1032</v>
      </c>
    </row>
    <row r="361" spans="2:65" s="1" customFormat="1" ht="18">
      <c r="B361" s="33"/>
      <c r="C361" s="34"/>
      <c r="D361" s="187" t="s">
        <v>907</v>
      </c>
      <c r="E361" s="34"/>
      <c r="F361" s="234" t="s">
        <v>1033</v>
      </c>
      <c r="G361" s="34"/>
      <c r="H361" s="34"/>
      <c r="I361" s="102"/>
      <c r="J361" s="34"/>
      <c r="K361" s="34"/>
      <c r="L361" s="37"/>
      <c r="M361" s="235"/>
      <c r="N361" s="59"/>
      <c r="O361" s="59"/>
      <c r="P361" s="59"/>
      <c r="Q361" s="59"/>
      <c r="R361" s="59"/>
      <c r="S361" s="59"/>
      <c r="T361" s="60"/>
      <c r="AT361" s="16" t="s">
        <v>907</v>
      </c>
      <c r="AU361" s="16" t="s">
        <v>77</v>
      </c>
    </row>
    <row r="362" spans="2:65" s="12" customFormat="1" ht="10">
      <c r="B362" s="196"/>
      <c r="C362" s="197"/>
      <c r="D362" s="187" t="s">
        <v>130</v>
      </c>
      <c r="E362" s="198" t="s">
        <v>1</v>
      </c>
      <c r="F362" s="199" t="s">
        <v>1034</v>
      </c>
      <c r="G362" s="197"/>
      <c r="H362" s="200">
        <v>0.155</v>
      </c>
      <c r="I362" s="201"/>
      <c r="J362" s="197"/>
      <c r="K362" s="197"/>
      <c r="L362" s="202"/>
      <c r="M362" s="203"/>
      <c r="N362" s="204"/>
      <c r="O362" s="204"/>
      <c r="P362" s="204"/>
      <c r="Q362" s="204"/>
      <c r="R362" s="204"/>
      <c r="S362" s="204"/>
      <c r="T362" s="205"/>
      <c r="AT362" s="206" t="s">
        <v>130</v>
      </c>
      <c r="AU362" s="206" t="s">
        <v>77</v>
      </c>
      <c r="AV362" s="12" t="s">
        <v>77</v>
      </c>
      <c r="AW362" s="12" t="s">
        <v>30</v>
      </c>
      <c r="AX362" s="12" t="s">
        <v>75</v>
      </c>
      <c r="AY362" s="206" t="s">
        <v>120</v>
      </c>
    </row>
    <row r="363" spans="2:65" s="1" customFormat="1" ht="16.5" customHeight="1">
      <c r="B363" s="33"/>
      <c r="C363" s="224" t="s">
        <v>623</v>
      </c>
      <c r="D363" s="224" t="s">
        <v>332</v>
      </c>
      <c r="E363" s="225" t="s">
        <v>1035</v>
      </c>
      <c r="F363" s="226" t="s">
        <v>1036</v>
      </c>
      <c r="G363" s="227" t="s">
        <v>325</v>
      </c>
      <c r="H363" s="228">
        <v>0.38800000000000001</v>
      </c>
      <c r="I363" s="229"/>
      <c r="J363" s="230">
        <f>ROUND(I363*H363,2)</f>
        <v>0</v>
      </c>
      <c r="K363" s="226" t="s">
        <v>127</v>
      </c>
      <c r="L363" s="231"/>
      <c r="M363" s="232" t="s">
        <v>1</v>
      </c>
      <c r="N363" s="233" t="s">
        <v>38</v>
      </c>
      <c r="O363" s="59"/>
      <c r="P363" s="182">
        <f>O363*H363</f>
        <v>0</v>
      </c>
      <c r="Q363" s="182">
        <v>1</v>
      </c>
      <c r="R363" s="182">
        <f>Q363*H363</f>
        <v>0.38800000000000001</v>
      </c>
      <c r="S363" s="182">
        <v>0</v>
      </c>
      <c r="T363" s="183">
        <f>S363*H363</f>
        <v>0</v>
      </c>
      <c r="AR363" s="16" t="s">
        <v>380</v>
      </c>
      <c r="AT363" s="16" t="s">
        <v>332</v>
      </c>
      <c r="AU363" s="16" t="s">
        <v>77</v>
      </c>
      <c r="AY363" s="16" t="s">
        <v>120</v>
      </c>
      <c r="BE363" s="184">
        <f>IF(N363="základní",J363,0)</f>
        <v>0</v>
      </c>
      <c r="BF363" s="184">
        <f>IF(N363="snížená",J363,0)</f>
        <v>0</v>
      </c>
      <c r="BG363" s="184">
        <f>IF(N363="zákl. přenesená",J363,0)</f>
        <v>0</v>
      </c>
      <c r="BH363" s="184">
        <f>IF(N363="sníž. přenesená",J363,0)</f>
        <v>0</v>
      </c>
      <c r="BI363" s="184">
        <f>IF(N363="nulová",J363,0)</f>
        <v>0</v>
      </c>
      <c r="BJ363" s="16" t="s">
        <v>75</v>
      </c>
      <c r="BK363" s="184">
        <f>ROUND(I363*H363,2)</f>
        <v>0</v>
      </c>
      <c r="BL363" s="16" t="s">
        <v>196</v>
      </c>
      <c r="BM363" s="16" t="s">
        <v>1037</v>
      </c>
    </row>
    <row r="364" spans="2:65" s="1" customFormat="1" ht="18">
      <c r="B364" s="33"/>
      <c r="C364" s="34"/>
      <c r="D364" s="187" t="s">
        <v>907</v>
      </c>
      <c r="E364" s="34"/>
      <c r="F364" s="234" t="s">
        <v>1038</v>
      </c>
      <c r="G364" s="34"/>
      <c r="H364" s="34"/>
      <c r="I364" s="102"/>
      <c r="J364" s="34"/>
      <c r="K364" s="34"/>
      <c r="L364" s="37"/>
      <c r="M364" s="235"/>
      <c r="N364" s="59"/>
      <c r="O364" s="59"/>
      <c r="P364" s="59"/>
      <c r="Q364" s="59"/>
      <c r="R364" s="59"/>
      <c r="S364" s="59"/>
      <c r="T364" s="60"/>
      <c r="AT364" s="16" t="s">
        <v>907</v>
      </c>
      <c r="AU364" s="16" t="s">
        <v>77</v>
      </c>
    </row>
    <row r="365" spans="2:65" s="12" customFormat="1" ht="10">
      <c r="B365" s="196"/>
      <c r="C365" s="197"/>
      <c r="D365" s="187" t="s">
        <v>130</v>
      </c>
      <c r="E365" s="198" t="s">
        <v>1</v>
      </c>
      <c r="F365" s="199" t="s">
        <v>1039</v>
      </c>
      <c r="G365" s="197"/>
      <c r="H365" s="200">
        <v>0.38800000000000001</v>
      </c>
      <c r="I365" s="201"/>
      <c r="J365" s="197"/>
      <c r="K365" s="197"/>
      <c r="L365" s="202"/>
      <c r="M365" s="203"/>
      <c r="N365" s="204"/>
      <c r="O365" s="204"/>
      <c r="P365" s="204"/>
      <c r="Q365" s="204"/>
      <c r="R365" s="204"/>
      <c r="S365" s="204"/>
      <c r="T365" s="205"/>
      <c r="AT365" s="206" t="s">
        <v>130</v>
      </c>
      <c r="AU365" s="206" t="s">
        <v>77</v>
      </c>
      <c r="AV365" s="12" t="s">
        <v>77</v>
      </c>
      <c r="AW365" s="12" t="s">
        <v>30</v>
      </c>
      <c r="AX365" s="12" t="s">
        <v>75</v>
      </c>
      <c r="AY365" s="206" t="s">
        <v>120</v>
      </c>
    </row>
    <row r="366" spans="2:65" s="1" customFormat="1" ht="16.5" customHeight="1">
      <c r="B366" s="33"/>
      <c r="C366" s="173" t="s">
        <v>628</v>
      </c>
      <c r="D366" s="173" t="s">
        <v>123</v>
      </c>
      <c r="E366" s="174" t="s">
        <v>1040</v>
      </c>
      <c r="F366" s="175" t="s">
        <v>1041</v>
      </c>
      <c r="G366" s="176" t="s">
        <v>126</v>
      </c>
      <c r="H366" s="177">
        <v>21.2</v>
      </c>
      <c r="I366" s="178"/>
      <c r="J366" s="179">
        <f>ROUND(I366*H366,2)</f>
        <v>0</v>
      </c>
      <c r="K366" s="175" t="s">
        <v>127</v>
      </c>
      <c r="L366" s="37"/>
      <c r="M366" s="180" t="s">
        <v>1</v>
      </c>
      <c r="N366" s="181" t="s">
        <v>38</v>
      </c>
      <c r="O366" s="59"/>
      <c r="P366" s="182">
        <f>O366*H366</f>
        <v>0</v>
      </c>
      <c r="Q366" s="182">
        <v>4.0000000000000002E-4</v>
      </c>
      <c r="R366" s="182">
        <f>Q366*H366</f>
        <v>8.4799999999999997E-3</v>
      </c>
      <c r="S366" s="182">
        <v>0</v>
      </c>
      <c r="T366" s="183">
        <f>S366*H366</f>
        <v>0</v>
      </c>
      <c r="AR366" s="16" t="s">
        <v>196</v>
      </c>
      <c r="AT366" s="16" t="s">
        <v>123</v>
      </c>
      <c r="AU366" s="16" t="s">
        <v>77</v>
      </c>
      <c r="AY366" s="16" t="s">
        <v>120</v>
      </c>
      <c r="BE366" s="184">
        <f>IF(N366="základní",J366,0)</f>
        <v>0</v>
      </c>
      <c r="BF366" s="184">
        <f>IF(N366="snížená",J366,0)</f>
        <v>0</v>
      </c>
      <c r="BG366" s="184">
        <f>IF(N366="zákl. přenesená",J366,0)</f>
        <v>0</v>
      </c>
      <c r="BH366" s="184">
        <f>IF(N366="sníž. přenesená",J366,0)</f>
        <v>0</v>
      </c>
      <c r="BI366" s="184">
        <f>IF(N366="nulová",J366,0)</f>
        <v>0</v>
      </c>
      <c r="BJ366" s="16" t="s">
        <v>75</v>
      </c>
      <c r="BK366" s="184">
        <f>ROUND(I366*H366,2)</f>
        <v>0</v>
      </c>
      <c r="BL366" s="16" t="s">
        <v>196</v>
      </c>
      <c r="BM366" s="16" t="s">
        <v>1042</v>
      </c>
    </row>
    <row r="367" spans="2:65" s="11" customFormat="1" ht="10">
      <c r="B367" s="185"/>
      <c r="C367" s="186"/>
      <c r="D367" s="187" t="s">
        <v>130</v>
      </c>
      <c r="E367" s="188" t="s">
        <v>1</v>
      </c>
      <c r="F367" s="189" t="s">
        <v>251</v>
      </c>
      <c r="G367" s="186"/>
      <c r="H367" s="188" t="s">
        <v>1</v>
      </c>
      <c r="I367" s="190"/>
      <c r="J367" s="186"/>
      <c r="K367" s="186"/>
      <c r="L367" s="191"/>
      <c r="M367" s="192"/>
      <c r="N367" s="193"/>
      <c r="O367" s="193"/>
      <c r="P367" s="193"/>
      <c r="Q367" s="193"/>
      <c r="R367" s="193"/>
      <c r="S367" s="193"/>
      <c r="T367" s="194"/>
      <c r="AT367" s="195" t="s">
        <v>130</v>
      </c>
      <c r="AU367" s="195" t="s">
        <v>77</v>
      </c>
      <c r="AV367" s="11" t="s">
        <v>75</v>
      </c>
      <c r="AW367" s="11" t="s">
        <v>30</v>
      </c>
      <c r="AX367" s="11" t="s">
        <v>67</v>
      </c>
      <c r="AY367" s="195" t="s">
        <v>120</v>
      </c>
    </row>
    <row r="368" spans="2:65" s="12" customFormat="1" ht="10">
      <c r="B368" s="196"/>
      <c r="C368" s="197"/>
      <c r="D368" s="187" t="s">
        <v>130</v>
      </c>
      <c r="E368" s="198" t="s">
        <v>1</v>
      </c>
      <c r="F368" s="199" t="s">
        <v>1043</v>
      </c>
      <c r="G368" s="197"/>
      <c r="H368" s="200">
        <v>21.2</v>
      </c>
      <c r="I368" s="201"/>
      <c r="J368" s="197"/>
      <c r="K368" s="197"/>
      <c r="L368" s="202"/>
      <c r="M368" s="203"/>
      <c r="N368" s="204"/>
      <c r="O368" s="204"/>
      <c r="P368" s="204"/>
      <c r="Q368" s="204"/>
      <c r="R368" s="204"/>
      <c r="S368" s="204"/>
      <c r="T368" s="205"/>
      <c r="AT368" s="206" t="s">
        <v>130</v>
      </c>
      <c r="AU368" s="206" t="s">
        <v>77</v>
      </c>
      <c r="AV368" s="12" t="s">
        <v>77</v>
      </c>
      <c r="AW368" s="12" t="s">
        <v>30</v>
      </c>
      <c r="AX368" s="12" t="s">
        <v>75</v>
      </c>
      <c r="AY368" s="206" t="s">
        <v>120</v>
      </c>
    </row>
    <row r="369" spans="2:65" s="1" customFormat="1" ht="22.5" customHeight="1">
      <c r="B369" s="33"/>
      <c r="C369" s="224" t="s">
        <v>633</v>
      </c>
      <c r="D369" s="224" t="s">
        <v>332</v>
      </c>
      <c r="E369" s="225" t="s">
        <v>1044</v>
      </c>
      <c r="F369" s="226" t="s">
        <v>1045</v>
      </c>
      <c r="G369" s="227" t="s">
        <v>126</v>
      </c>
      <c r="H369" s="228">
        <v>25.44</v>
      </c>
      <c r="I369" s="229"/>
      <c r="J369" s="230">
        <f>ROUND(I369*H369,2)</f>
        <v>0</v>
      </c>
      <c r="K369" s="226" t="s">
        <v>127</v>
      </c>
      <c r="L369" s="231"/>
      <c r="M369" s="232" t="s">
        <v>1</v>
      </c>
      <c r="N369" s="233" t="s">
        <v>38</v>
      </c>
      <c r="O369" s="59"/>
      <c r="P369" s="182">
        <f>O369*H369</f>
        <v>0</v>
      </c>
      <c r="Q369" s="182">
        <v>4.1000000000000003E-3</v>
      </c>
      <c r="R369" s="182">
        <f>Q369*H369</f>
        <v>0.10430400000000001</v>
      </c>
      <c r="S369" s="182">
        <v>0</v>
      </c>
      <c r="T369" s="183">
        <f>S369*H369</f>
        <v>0</v>
      </c>
      <c r="AR369" s="16" t="s">
        <v>380</v>
      </c>
      <c r="AT369" s="16" t="s">
        <v>332</v>
      </c>
      <c r="AU369" s="16" t="s">
        <v>77</v>
      </c>
      <c r="AY369" s="16" t="s">
        <v>120</v>
      </c>
      <c r="BE369" s="184">
        <f>IF(N369="základní",J369,0)</f>
        <v>0</v>
      </c>
      <c r="BF369" s="184">
        <f>IF(N369="snížená",J369,0)</f>
        <v>0</v>
      </c>
      <c r="BG369" s="184">
        <f>IF(N369="zákl. přenesená",J369,0)</f>
        <v>0</v>
      </c>
      <c r="BH369" s="184">
        <f>IF(N369="sníž. přenesená",J369,0)</f>
        <v>0</v>
      </c>
      <c r="BI369" s="184">
        <f>IF(N369="nulová",J369,0)</f>
        <v>0</v>
      </c>
      <c r="BJ369" s="16" t="s">
        <v>75</v>
      </c>
      <c r="BK369" s="184">
        <f>ROUND(I369*H369,2)</f>
        <v>0</v>
      </c>
      <c r="BL369" s="16" t="s">
        <v>196</v>
      </c>
      <c r="BM369" s="16" t="s">
        <v>1046</v>
      </c>
    </row>
    <row r="370" spans="2:65" s="12" customFormat="1" ht="10">
      <c r="B370" s="196"/>
      <c r="C370" s="197"/>
      <c r="D370" s="187" t="s">
        <v>130</v>
      </c>
      <c r="E370" s="197"/>
      <c r="F370" s="199" t="s">
        <v>1047</v>
      </c>
      <c r="G370" s="197"/>
      <c r="H370" s="200">
        <v>25.44</v>
      </c>
      <c r="I370" s="201"/>
      <c r="J370" s="197"/>
      <c r="K370" s="197"/>
      <c r="L370" s="202"/>
      <c r="M370" s="203"/>
      <c r="N370" s="204"/>
      <c r="O370" s="204"/>
      <c r="P370" s="204"/>
      <c r="Q370" s="204"/>
      <c r="R370" s="204"/>
      <c r="S370" s="204"/>
      <c r="T370" s="205"/>
      <c r="AT370" s="206" t="s">
        <v>130</v>
      </c>
      <c r="AU370" s="206" t="s">
        <v>77</v>
      </c>
      <c r="AV370" s="12" t="s">
        <v>77</v>
      </c>
      <c r="AW370" s="12" t="s">
        <v>4</v>
      </c>
      <c r="AX370" s="12" t="s">
        <v>75</v>
      </c>
      <c r="AY370" s="206" t="s">
        <v>120</v>
      </c>
    </row>
    <row r="371" spans="2:65" s="1" customFormat="1" ht="16.5" customHeight="1">
      <c r="B371" s="33"/>
      <c r="C371" s="224" t="s">
        <v>638</v>
      </c>
      <c r="D371" s="224" t="s">
        <v>332</v>
      </c>
      <c r="E371" s="225" t="s">
        <v>1048</v>
      </c>
      <c r="F371" s="226" t="s">
        <v>1049</v>
      </c>
      <c r="G371" s="227" t="s">
        <v>410</v>
      </c>
      <c r="H371" s="228">
        <v>1.1479999999999999</v>
      </c>
      <c r="I371" s="229"/>
      <c r="J371" s="230">
        <f>ROUND(I371*H371,2)</f>
        <v>0</v>
      </c>
      <c r="K371" s="226" t="s">
        <v>127</v>
      </c>
      <c r="L371" s="231"/>
      <c r="M371" s="232" t="s">
        <v>1</v>
      </c>
      <c r="N371" s="233" t="s">
        <v>38</v>
      </c>
      <c r="O371" s="59"/>
      <c r="P371" s="182">
        <f>O371*H371</f>
        <v>0</v>
      </c>
      <c r="Q371" s="182">
        <v>1E-3</v>
      </c>
      <c r="R371" s="182">
        <f>Q371*H371</f>
        <v>1.1479999999999999E-3</v>
      </c>
      <c r="S371" s="182">
        <v>0</v>
      </c>
      <c r="T371" s="183">
        <f>S371*H371</f>
        <v>0</v>
      </c>
      <c r="AR371" s="16" t="s">
        <v>380</v>
      </c>
      <c r="AT371" s="16" t="s">
        <v>332</v>
      </c>
      <c r="AU371" s="16" t="s">
        <v>77</v>
      </c>
      <c r="AY371" s="16" t="s">
        <v>120</v>
      </c>
      <c r="BE371" s="184">
        <f>IF(N371="základní",J371,0)</f>
        <v>0</v>
      </c>
      <c r="BF371" s="184">
        <f>IF(N371="snížená",J371,0)</f>
        <v>0</v>
      </c>
      <c r="BG371" s="184">
        <f>IF(N371="zákl. přenesená",J371,0)</f>
        <v>0</v>
      </c>
      <c r="BH371" s="184">
        <f>IF(N371="sníž. přenesená",J371,0)</f>
        <v>0</v>
      </c>
      <c r="BI371" s="184">
        <f>IF(N371="nulová",J371,0)</f>
        <v>0</v>
      </c>
      <c r="BJ371" s="16" t="s">
        <v>75</v>
      </c>
      <c r="BK371" s="184">
        <f>ROUND(I371*H371,2)</f>
        <v>0</v>
      </c>
      <c r="BL371" s="16" t="s">
        <v>196</v>
      </c>
      <c r="BM371" s="16" t="s">
        <v>1050</v>
      </c>
    </row>
    <row r="372" spans="2:65" s="1" customFormat="1" ht="18">
      <c r="B372" s="33"/>
      <c r="C372" s="34"/>
      <c r="D372" s="187" t="s">
        <v>907</v>
      </c>
      <c r="E372" s="34"/>
      <c r="F372" s="234" t="s">
        <v>1051</v>
      </c>
      <c r="G372" s="34"/>
      <c r="H372" s="34"/>
      <c r="I372" s="102"/>
      <c r="J372" s="34"/>
      <c r="K372" s="34"/>
      <c r="L372" s="37"/>
      <c r="M372" s="235"/>
      <c r="N372" s="59"/>
      <c r="O372" s="59"/>
      <c r="P372" s="59"/>
      <c r="Q372" s="59"/>
      <c r="R372" s="59"/>
      <c r="S372" s="59"/>
      <c r="T372" s="60"/>
      <c r="AT372" s="16" t="s">
        <v>907</v>
      </c>
      <c r="AU372" s="16" t="s">
        <v>77</v>
      </c>
    </row>
    <row r="373" spans="2:65" s="11" customFormat="1" ht="10">
      <c r="B373" s="185"/>
      <c r="C373" s="186"/>
      <c r="D373" s="187" t="s">
        <v>130</v>
      </c>
      <c r="E373" s="188" t="s">
        <v>1</v>
      </c>
      <c r="F373" s="189" t="s">
        <v>1052</v>
      </c>
      <c r="G373" s="186"/>
      <c r="H373" s="188" t="s">
        <v>1</v>
      </c>
      <c r="I373" s="190"/>
      <c r="J373" s="186"/>
      <c r="K373" s="186"/>
      <c r="L373" s="191"/>
      <c r="M373" s="192"/>
      <c r="N373" s="193"/>
      <c r="O373" s="193"/>
      <c r="P373" s="193"/>
      <c r="Q373" s="193"/>
      <c r="R373" s="193"/>
      <c r="S373" s="193"/>
      <c r="T373" s="194"/>
      <c r="AT373" s="195" t="s">
        <v>130</v>
      </c>
      <c r="AU373" s="195" t="s">
        <v>77</v>
      </c>
      <c r="AV373" s="11" t="s">
        <v>75</v>
      </c>
      <c r="AW373" s="11" t="s">
        <v>30</v>
      </c>
      <c r="AX373" s="11" t="s">
        <v>67</v>
      </c>
      <c r="AY373" s="195" t="s">
        <v>120</v>
      </c>
    </row>
    <row r="374" spans="2:65" s="11" customFormat="1" ht="10">
      <c r="B374" s="185"/>
      <c r="C374" s="186"/>
      <c r="D374" s="187" t="s">
        <v>130</v>
      </c>
      <c r="E374" s="188" t="s">
        <v>1</v>
      </c>
      <c r="F374" s="189" t="s">
        <v>1053</v>
      </c>
      <c r="G374" s="186"/>
      <c r="H374" s="188" t="s">
        <v>1</v>
      </c>
      <c r="I374" s="190"/>
      <c r="J374" s="186"/>
      <c r="K374" s="186"/>
      <c r="L374" s="191"/>
      <c r="M374" s="192"/>
      <c r="N374" s="193"/>
      <c r="O374" s="193"/>
      <c r="P374" s="193"/>
      <c r="Q374" s="193"/>
      <c r="R374" s="193"/>
      <c r="S374" s="193"/>
      <c r="T374" s="194"/>
      <c r="AT374" s="195" t="s">
        <v>130</v>
      </c>
      <c r="AU374" s="195" t="s">
        <v>77</v>
      </c>
      <c r="AV374" s="11" t="s">
        <v>75</v>
      </c>
      <c r="AW374" s="11" t="s">
        <v>30</v>
      </c>
      <c r="AX374" s="11" t="s">
        <v>67</v>
      </c>
      <c r="AY374" s="195" t="s">
        <v>120</v>
      </c>
    </row>
    <row r="375" spans="2:65" s="12" customFormat="1" ht="10">
      <c r="B375" s="196"/>
      <c r="C375" s="197"/>
      <c r="D375" s="187" t="s">
        <v>130</v>
      </c>
      <c r="E375" s="198" t="s">
        <v>1</v>
      </c>
      <c r="F375" s="199" t="s">
        <v>1054</v>
      </c>
      <c r="G375" s="197"/>
      <c r="H375" s="200">
        <v>25.332999999999998</v>
      </c>
      <c r="I375" s="201"/>
      <c r="J375" s="197"/>
      <c r="K375" s="197"/>
      <c r="L375" s="202"/>
      <c r="M375" s="203"/>
      <c r="N375" s="204"/>
      <c r="O375" s="204"/>
      <c r="P375" s="204"/>
      <c r="Q375" s="204"/>
      <c r="R375" s="204"/>
      <c r="S375" s="204"/>
      <c r="T375" s="205"/>
      <c r="AT375" s="206" t="s">
        <v>130</v>
      </c>
      <c r="AU375" s="206" t="s">
        <v>77</v>
      </c>
      <c r="AV375" s="12" t="s">
        <v>77</v>
      </c>
      <c r="AW375" s="12" t="s">
        <v>30</v>
      </c>
      <c r="AX375" s="12" t="s">
        <v>67</v>
      </c>
      <c r="AY375" s="206" t="s">
        <v>120</v>
      </c>
    </row>
    <row r="376" spans="2:65" s="11" customFormat="1" ht="10">
      <c r="B376" s="185"/>
      <c r="C376" s="186"/>
      <c r="D376" s="187" t="s">
        <v>130</v>
      </c>
      <c r="E376" s="188" t="s">
        <v>1</v>
      </c>
      <c r="F376" s="189" t="s">
        <v>1055</v>
      </c>
      <c r="G376" s="186"/>
      <c r="H376" s="188" t="s">
        <v>1</v>
      </c>
      <c r="I376" s="190"/>
      <c r="J376" s="186"/>
      <c r="K376" s="186"/>
      <c r="L376" s="191"/>
      <c r="M376" s="192"/>
      <c r="N376" s="193"/>
      <c r="O376" s="193"/>
      <c r="P376" s="193"/>
      <c r="Q376" s="193"/>
      <c r="R376" s="193"/>
      <c r="S376" s="193"/>
      <c r="T376" s="194"/>
      <c r="AT376" s="195" t="s">
        <v>130</v>
      </c>
      <c r="AU376" s="195" t="s">
        <v>77</v>
      </c>
      <c r="AV376" s="11" t="s">
        <v>75</v>
      </c>
      <c r="AW376" s="11" t="s">
        <v>30</v>
      </c>
      <c r="AX376" s="11" t="s">
        <v>67</v>
      </c>
      <c r="AY376" s="195" t="s">
        <v>120</v>
      </c>
    </row>
    <row r="377" spans="2:65" s="12" customFormat="1" ht="10">
      <c r="B377" s="196"/>
      <c r="C377" s="197"/>
      <c r="D377" s="187" t="s">
        <v>130</v>
      </c>
      <c r="E377" s="198" t="s">
        <v>1</v>
      </c>
      <c r="F377" s="199" t="s">
        <v>1056</v>
      </c>
      <c r="G377" s="197"/>
      <c r="H377" s="200">
        <v>8.4429999999999996</v>
      </c>
      <c r="I377" s="201"/>
      <c r="J377" s="197"/>
      <c r="K377" s="197"/>
      <c r="L377" s="202"/>
      <c r="M377" s="203"/>
      <c r="N377" s="204"/>
      <c r="O377" s="204"/>
      <c r="P377" s="204"/>
      <c r="Q377" s="204"/>
      <c r="R377" s="204"/>
      <c r="S377" s="204"/>
      <c r="T377" s="205"/>
      <c r="AT377" s="206" t="s">
        <v>130</v>
      </c>
      <c r="AU377" s="206" t="s">
        <v>77</v>
      </c>
      <c r="AV377" s="12" t="s">
        <v>77</v>
      </c>
      <c r="AW377" s="12" t="s">
        <v>30</v>
      </c>
      <c r="AX377" s="12" t="s">
        <v>67</v>
      </c>
      <c r="AY377" s="206" t="s">
        <v>120</v>
      </c>
    </row>
    <row r="378" spans="2:65" s="11" customFormat="1" ht="10">
      <c r="B378" s="185"/>
      <c r="C378" s="186"/>
      <c r="D378" s="187" t="s">
        <v>130</v>
      </c>
      <c r="E378" s="188" t="s">
        <v>1</v>
      </c>
      <c r="F378" s="189" t="s">
        <v>1057</v>
      </c>
      <c r="G378" s="186"/>
      <c r="H378" s="188" t="s">
        <v>1</v>
      </c>
      <c r="I378" s="190"/>
      <c r="J378" s="186"/>
      <c r="K378" s="186"/>
      <c r="L378" s="191"/>
      <c r="M378" s="192"/>
      <c r="N378" s="193"/>
      <c r="O378" s="193"/>
      <c r="P378" s="193"/>
      <c r="Q378" s="193"/>
      <c r="R378" s="193"/>
      <c r="S378" s="193"/>
      <c r="T378" s="194"/>
      <c r="AT378" s="195" t="s">
        <v>130</v>
      </c>
      <c r="AU378" s="195" t="s">
        <v>77</v>
      </c>
      <c r="AV378" s="11" t="s">
        <v>75</v>
      </c>
      <c r="AW378" s="11" t="s">
        <v>30</v>
      </c>
      <c r="AX378" s="11" t="s">
        <v>67</v>
      </c>
      <c r="AY378" s="195" t="s">
        <v>120</v>
      </c>
    </row>
    <row r="379" spans="2:65" s="12" customFormat="1" ht="10">
      <c r="B379" s="196"/>
      <c r="C379" s="197"/>
      <c r="D379" s="187" t="s">
        <v>130</v>
      </c>
      <c r="E379" s="198" t="s">
        <v>1</v>
      </c>
      <c r="F379" s="199" t="s">
        <v>1058</v>
      </c>
      <c r="G379" s="197"/>
      <c r="H379" s="200">
        <v>1.1479999999999999</v>
      </c>
      <c r="I379" s="201"/>
      <c r="J379" s="197"/>
      <c r="K379" s="197"/>
      <c r="L379" s="202"/>
      <c r="M379" s="203"/>
      <c r="N379" s="204"/>
      <c r="O379" s="204"/>
      <c r="P379" s="204"/>
      <c r="Q379" s="204"/>
      <c r="R379" s="204"/>
      <c r="S379" s="204"/>
      <c r="T379" s="205"/>
      <c r="AT379" s="206" t="s">
        <v>130</v>
      </c>
      <c r="AU379" s="206" t="s">
        <v>77</v>
      </c>
      <c r="AV379" s="12" t="s">
        <v>77</v>
      </c>
      <c r="AW379" s="12" t="s">
        <v>30</v>
      </c>
      <c r="AX379" s="12" t="s">
        <v>75</v>
      </c>
      <c r="AY379" s="206" t="s">
        <v>120</v>
      </c>
    </row>
    <row r="380" spans="2:65" s="1" customFormat="1" ht="22.5" customHeight="1">
      <c r="B380" s="33"/>
      <c r="C380" s="173" t="s">
        <v>643</v>
      </c>
      <c r="D380" s="173" t="s">
        <v>123</v>
      </c>
      <c r="E380" s="174" t="s">
        <v>1059</v>
      </c>
      <c r="F380" s="175" t="s">
        <v>1060</v>
      </c>
      <c r="G380" s="176" t="s">
        <v>126</v>
      </c>
      <c r="H380" s="177">
        <v>131.30000000000001</v>
      </c>
      <c r="I380" s="178"/>
      <c r="J380" s="179">
        <f>ROUND(I380*H380,2)</f>
        <v>0</v>
      </c>
      <c r="K380" s="175" t="s">
        <v>127</v>
      </c>
      <c r="L380" s="37"/>
      <c r="M380" s="180" t="s">
        <v>1</v>
      </c>
      <c r="N380" s="181" t="s">
        <v>38</v>
      </c>
      <c r="O380" s="59"/>
      <c r="P380" s="182">
        <f>O380*H380</f>
        <v>0</v>
      </c>
      <c r="Q380" s="182">
        <v>1.8000000000000001E-4</v>
      </c>
      <c r="R380" s="182">
        <f>Q380*H380</f>
        <v>2.3634000000000002E-2</v>
      </c>
      <c r="S380" s="182">
        <v>0</v>
      </c>
      <c r="T380" s="183">
        <f>S380*H380</f>
        <v>0</v>
      </c>
      <c r="AR380" s="16" t="s">
        <v>196</v>
      </c>
      <c r="AT380" s="16" t="s">
        <v>123</v>
      </c>
      <c r="AU380" s="16" t="s">
        <v>77</v>
      </c>
      <c r="AY380" s="16" t="s">
        <v>120</v>
      </c>
      <c r="BE380" s="184">
        <f>IF(N380="základní",J380,0)</f>
        <v>0</v>
      </c>
      <c r="BF380" s="184">
        <f>IF(N380="snížená",J380,0)</f>
        <v>0</v>
      </c>
      <c r="BG380" s="184">
        <f>IF(N380="zákl. přenesená",J380,0)</f>
        <v>0</v>
      </c>
      <c r="BH380" s="184">
        <f>IF(N380="sníž. přenesená",J380,0)</f>
        <v>0</v>
      </c>
      <c r="BI380" s="184">
        <f>IF(N380="nulová",J380,0)</f>
        <v>0</v>
      </c>
      <c r="BJ380" s="16" t="s">
        <v>75</v>
      </c>
      <c r="BK380" s="184">
        <f>ROUND(I380*H380,2)</f>
        <v>0</v>
      </c>
      <c r="BL380" s="16" t="s">
        <v>196</v>
      </c>
      <c r="BM380" s="16" t="s">
        <v>1061</v>
      </c>
    </row>
    <row r="381" spans="2:65" s="11" customFormat="1" ht="10">
      <c r="B381" s="185"/>
      <c r="C381" s="186"/>
      <c r="D381" s="187" t="s">
        <v>130</v>
      </c>
      <c r="E381" s="188" t="s">
        <v>1</v>
      </c>
      <c r="F381" s="189" t="s">
        <v>251</v>
      </c>
      <c r="G381" s="186"/>
      <c r="H381" s="188" t="s">
        <v>1</v>
      </c>
      <c r="I381" s="190"/>
      <c r="J381" s="186"/>
      <c r="K381" s="186"/>
      <c r="L381" s="191"/>
      <c r="M381" s="192"/>
      <c r="N381" s="193"/>
      <c r="O381" s="193"/>
      <c r="P381" s="193"/>
      <c r="Q381" s="193"/>
      <c r="R381" s="193"/>
      <c r="S381" s="193"/>
      <c r="T381" s="194"/>
      <c r="AT381" s="195" t="s">
        <v>130</v>
      </c>
      <c r="AU381" s="195" t="s">
        <v>77</v>
      </c>
      <c r="AV381" s="11" t="s">
        <v>75</v>
      </c>
      <c r="AW381" s="11" t="s">
        <v>30</v>
      </c>
      <c r="AX381" s="11" t="s">
        <v>67</v>
      </c>
      <c r="AY381" s="195" t="s">
        <v>120</v>
      </c>
    </row>
    <row r="382" spans="2:65" s="11" customFormat="1" ht="10">
      <c r="B382" s="185"/>
      <c r="C382" s="186"/>
      <c r="D382" s="187" t="s">
        <v>130</v>
      </c>
      <c r="E382" s="188" t="s">
        <v>1</v>
      </c>
      <c r="F382" s="189" t="s">
        <v>1062</v>
      </c>
      <c r="G382" s="186"/>
      <c r="H382" s="188" t="s">
        <v>1</v>
      </c>
      <c r="I382" s="190"/>
      <c r="J382" s="186"/>
      <c r="K382" s="186"/>
      <c r="L382" s="191"/>
      <c r="M382" s="192"/>
      <c r="N382" s="193"/>
      <c r="O382" s="193"/>
      <c r="P382" s="193"/>
      <c r="Q382" s="193"/>
      <c r="R382" s="193"/>
      <c r="S382" s="193"/>
      <c r="T382" s="194"/>
      <c r="AT382" s="195" t="s">
        <v>130</v>
      </c>
      <c r="AU382" s="195" t="s">
        <v>77</v>
      </c>
      <c r="AV382" s="11" t="s">
        <v>75</v>
      </c>
      <c r="AW382" s="11" t="s">
        <v>30</v>
      </c>
      <c r="AX382" s="11" t="s">
        <v>67</v>
      </c>
      <c r="AY382" s="195" t="s">
        <v>120</v>
      </c>
    </row>
    <row r="383" spans="2:65" s="12" customFormat="1" ht="10">
      <c r="B383" s="196"/>
      <c r="C383" s="197"/>
      <c r="D383" s="187" t="s">
        <v>130</v>
      </c>
      <c r="E383" s="198" t="s">
        <v>1</v>
      </c>
      <c r="F383" s="199" t="s">
        <v>1063</v>
      </c>
      <c r="G383" s="197"/>
      <c r="H383" s="200">
        <v>131.30000000000001</v>
      </c>
      <c r="I383" s="201"/>
      <c r="J383" s="197"/>
      <c r="K383" s="197"/>
      <c r="L383" s="202"/>
      <c r="M383" s="203"/>
      <c r="N383" s="204"/>
      <c r="O383" s="204"/>
      <c r="P383" s="204"/>
      <c r="Q383" s="204"/>
      <c r="R383" s="204"/>
      <c r="S383" s="204"/>
      <c r="T383" s="205"/>
      <c r="AT383" s="206" t="s">
        <v>130</v>
      </c>
      <c r="AU383" s="206" t="s">
        <v>77</v>
      </c>
      <c r="AV383" s="12" t="s">
        <v>77</v>
      </c>
      <c r="AW383" s="12" t="s">
        <v>30</v>
      </c>
      <c r="AX383" s="12" t="s">
        <v>75</v>
      </c>
      <c r="AY383" s="206" t="s">
        <v>120</v>
      </c>
    </row>
    <row r="384" spans="2:65" s="1" customFormat="1" ht="16.5" customHeight="1">
      <c r="B384" s="33"/>
      <c r="C384" s="224" t="s">
        <v>647</v>
      </c>
      <c r="D384" s="224" t="s">
        <v>332</v>
      </c>
      <c r="E384" s="225" t="s">
        <v>1064</v>
      </c>
      <c r="F384" s="226" t="s">
        <v>1065</v>
      </c>
      <c r="G384" s="227" t="s">
        <v>126</v>
      </c>
      <c r="H384" s="228">
        <v>131.30000000000001</v>
      </c>
      <c r="I384" s="229"/>
      <c r="J384" s="230">
        <f>ROUND(I384*H384,2)</f>
        <v>0</v>
      </c>
      <c r="K384" s="226" t="s">
        <v>127</v>
      </c>
      <c r="L384" s="231"/>
      <c r="M384" s="232" t="s">
        <v>1</v>
      </c>
      <c r="N384" s="233" t="s">
        <v>38</v>
      </c>
      <c r="O384" s="59"/>
      <c r="P384" s="182">
        <f>O384*H384</f>
        <v>0</v>
      </c>
      <c r="Q384" s="182">
        <v>3.7000000000000002E-3</v>
      </c>
      <c r="R384" s="182">
        <f>Q384*H384</f>
        <v>0.48581000000000008</v>
      </c>
      <c r="S384" s="182">
        <v>0</v>
      </c>
      <c r="T384" s="183">
        <f>S384*H384</f>
        <v>0</v>
      </c>
      <c r="AR384" s="16" t="s">
        <v>380</v>
      </c>
      <c r="AT384" s="16" t="s">
        <v>332</v>
      </c>
      <c r="AU384" s="16" t="s">
        <v>77</v>
      </c>
      <c r="AY384" s="16" t="s">
        <v>120</v>
      </c>
      <c r="BE384" s="184">
        <f>IF(N384="základní",J384,0)</f>
        <v>0</v>
      </c>
      <c r="BF384" s="184">
        <f>IF(N384="snížená",J384,0)</f>
        <v>0</v>
      </c>
      <c r="BG384" s="184">
        <f>IF(N384="zákl. přenesená",J384,0)</f>
        <v>0</v>
      </c>
      <c r="BH384" s="184">
        <f>IF(N384="sníž. přenesená",J384,0)</f>
        <v>0</v>
      </c>
      <c r="BI384" s="184">
        <f>IF(N384="nulová",J384,0)</f>
        <v>0</v>
      </c>
      <c r="BJ384" s="16" t="s">
        <v>75</v>
      </c>
      <c r="BK384" s="184">
        <f>ROUND(I384*H384,2)</f>
        <v>0</v>
      </c>
      <c r="BL384" s="16" t="s">
        <v>196</v>
      </c>
      <c r="BM384" s="16" t="s">
        <v>1066</v>
      </c>
    </row>
    <row r="385" spans="2:65" s="11" customFormat="1" ht="10">
      <c r="B385" s="185"/>
      <c r="C385" s="186"/>
      <c r="D385" s="187" t="s">
        <v>130</v>
      </c>
      <c r="E385" s="188" t="s">
        <v>1</v>
      </c>
      <c r="F385" s="189" t="s">
        <v>251</v>
      </c>
      <c r="G385" s="186"/>
      <c r="H385" s="188" t="s">
        <v>1</v>
      </c>
      <c r="I385" s="190"/>
      <c r="J385" s="186"/>
      <c r="K385" s="186"/>
      <c r="L385" s="191"/>
      <c r="M385" s="192"/>
      <c r="N385" s="193"/>
      <c r="O385" s="193"/>
      <c r="P385" s="193"/>
      <c r="Q385" s="193"/>
      <c r="R385" s="193"/>
      <c r="S385" s="193"/>
      <c r="T385" s="194"/>
      <c r="AT385" s="195" t="s">
        <v>130</v>
      </c>
      <c r="AU385" s="195" t="s">
        <v>77</v>
      </c>
      <c r="AV385" s="11" t="s">
        <v>75</v>
      </c>
      <c r="AW385" s="11" t="s">
        <v>30</v>
      </c>
      <c r="AX385" s="11" t="s">
        <v>67</v>
      </c>
      <c r="AY385" s="195" t="s">
        <v>120</v>
      </c>
    </row>
    <row r="386" spans="2:65" s="11" customFormat="1" ht="10">
      <c r="B386" s="185"/>
      <c r="C386" s="186"/>
      <c r="D386" s="187" t="s">
        <v>130</v>
      </c>
      <c r="E386" s="188" t="s">
        <v>1</v>
      </c>
      <c r="F386" s="189" t="s">
        <v>1067</v>
      </c>
      <c r="G386" s="186"/>
      <c r="H386" s="188" t="s">
        <v>1</v>
      </c>
      <c r="I386" s="190"/>
      <c r="J386" s="186"/>
      <c r="K386" s="186"/>
      <c r="L386" s="191"/>
      <c r="M386" s="192"/>
      <c r="N386" s="193"/>
      <c r="O386" s="193"/>
      <c r="P386" s="193"/>
      <c r="Q386" s="193"/>
      <c r="R386" s="193"/>
      <c r="S386" s="193"/>
      <c r="T386" s="194"/>
      <c r="AT386" s="195" t="s">
        <v>130</v>
      </c>
      <c r="AU386" s="195" t="s">
        <v>77</v>
      </c>
      <c r="AV386" s="11" t="s">
        <v>75</v>
      </c>
      <c r="AW386" s="11" t="s">
        <v>30</v>
      </c>
      <c r="AX386" s="11" t="s">
        <v>67</v>
      </c>
      <c r="AY386" s="195" t="s">
        <v>120</v>
      </c>
    </row>
    <row r="387" spans="2:65" s="12" customFormat="1" ht="10">
      <c r="B387" s="196"/>
      <c r="C387" s="197"/>
      <c r="D387" s="187" t="s">
        <v>130</v>
      </c>
      <c r="E387" s="198" t="s">
        <v>1</v>
      </c>
      <c r="F387" s="199" t="s">
        <v>1063</v>
      </c>
      <c r="G387" s="197"/>
      <c r="H387" s="200">
        <v>131.30000000000001</v>
      </c>
      <c r="I387" s="201"/>
      <c r="J387" s="197"/>
      <c r="K387" s="197"/>
      <c r="L387" s="202"/>
      <c r="M387" s="203"/>
      <c r="N387" s="204"/>
      <c r="O387" s="204"/>
      <c r="P387" s="204"/>
      <c r="Q387" s="204"/>
      <c r="R387" s="204"/>
      <c r="S387" s="204"/>
      <c r="T387" s="205"/>
      <c r="AT387" s="206" t="s">
        <v>130</v>
      </c>
      <c r="AU387" s="206" t="s">
        <v>77</v>
      </c>
      <c r="AV387" s="12" t="s">
        <v>77</v>
      </c>
      <c r="AW387" s="12" t="s">
        <v>30</v>
      </c>
      <c r="AX387" s="12" t="s">
        <v>75</v>
      </c>
      <c r="AY387" s="206" t="s">
        <v>120</v>
      </c>
    </row>
    <row r="388" spans="2:65" s="1" customFormat="1" ht="22.5" customHeight="1">
      <c r="B388" s="33"/>
      <c r="C388" s="173" t="s">
        <v>653</v>
      </c>
      <c r="D388" s="173" t="s">
        <v>123</v>
      </c>
      <c r="E388" s="174" t="s">
        <v>1068</v>
      </c>
      <c r="F388" s="175" t="s">
        <v>1069</v>
      </c>
      <c r="G388" s="176" t="s">
        <v>325</v>
      </c>
      <c r="H388" s="177">
        <v>1.1659999999999999</v>
      </c>
      <c r="I388" s="178"/>
      <c r="J388" s="179">
        <f>ROUND(I388*H388,2)</f>
        <v>0</v>
      </c>
      <c r="K388" s="175" t="s">
        <v>127</v>
      </c>
      <c r="L388" s="37"/>
      <c r="M388" s="180" t="s">
        <v>1</v>
      </c>
      <c r="N388" s="181" t="s">
        <v>38</v>
      </c>
      <c r="O388" s="59"/>
      <c r="P388" s="182">
        <f>O388*H388</f>
        <v>0</v>
      </c>
      <c r="Q388" s="182">
        <v>0</v>
      </c>
      <c r="R388" s="182">
        <f>Q388*H388</f>
        <v>0</v>
      </c>
      <c r="S388" s="182">
        <v>0</v>
      </c>
      <c r="T388" s="183">
        <f>S388*H388</f>
        <v>0</v>
      </c>
      <c r="AR388" s="16" t="s">
        <v>196</v>
      </c>
      <c r="AT388" s="16" t="s">
        <v>123</v>
      </c>
      <c r="AU388" s="16" t="s">
        <v>77</v>
      </c>
      <c r="AY388" s="16" t="s">
        <v>120</v>
      </c>
      <c r="BE388" s="184">
        <f>IF(N388="základní",J388,0)</f>
        <v>0</v>
      </c>
      <c r="BF388" s="184">
        <f>IF(N388="snížená",J388,0)</f>
        <v>0</v>
      </c>
      <c r="BG388" s="184">
        <f>IF(N388="zákl. přenesená",J388,0)</f>
        <v>0</v>
      </c>
      <c r="BH388" s="184">
        <f>IF(N388="sníž. přenesená",J388,0)</f>
        <v>0</v>
      </c>
      <c r="BI388" s="184">
        <f>IF(N388="nulová",J388,0)</f>
        <v>0</v>
      </c>
      <c r="BJ388" s="16" t="s">
        <v>75</v>
      </c>
      <c r="BK388" s="184">
        <f>ROUND(I388*H388,2)</f>
        <v>0</v>
      </c>
      <c r="BL388" s="16" t="s">
        <v>196</v>
      </c>
      <c r="BM388" s="16" t="s">
        <v>1070</v>
      </c>
    </row>
    <row r="389" spans="2:65" s="10" customFormat="1" ht="22.75" customHeight="1">
      <c r="B389" s="157"/>
      <c r="C389" s="158"/>
      <c r="D389" s="159" t="s">
        <v>66</v>
      </c>
      <c r="E389" s="171" t="s">
        <v>1071</v>
      </c>
      <c r="F389" s="171" t="s">
        <v>1072</v>
      </c>
      <c r="G389" s="158"/>
      <c r="H389" s="158"/>
      <c r="I389" s="161"/>
      <c r="J389" s="172">
        <f>BK389</f>
        <v>0</v>
      </c>
      <c r="K389" s="158"/>
      <c r="L389" s="163"/>
      <c r="M389" s="164"/>
      <c r="N389" s="165"/>
      <c r="O389" s="165"/>
      <c r="P389" s="166">
        <f>SUM(P390:P401)</f>
        <v>0</v>
      </c>
      <c r="Q389" s="165"/>
      <c r="R389" s="166">
        <f>SUM(R390:R401)</f>
        <v>3.7326240000000004E-2</v>
      </c>
      <c r="S389" s="165"/>
      <c r="T389" s="167">
        <f>SUM(T390:T401)</f>
        <v>0</v>
      </c>
      <c r="AR389" s="168" t="s">
        <v>77</v>
      </c>
      <c r="AT389" s="169" t="s">
        <v>66</v>
      </c>
      <c r="AU389" s="169" t="s">
        <v>75</v>
      </c>
      <c r="AY389" s="168" t="s">
        <v>120</v>
      </c>
      <c r="BK389" s="170">
        <f>SUM(BK390:BK401)</f>
        <v>0</v>
      </c>
    </row>
    <row r="390" spans="2:65" s="1" customFormat="1" ht="16.5" customHeight="1">
      <c r="B390" s="33"/>
      <c r="C390" s="173" t="s">
        <v>658</v>
      </c>
      <c r="D390" s="173" t="s">
        <v>123</v>
      </c>
      <c r="E390" s="174" t="s">
        <v>1073</v>
      </c>
      <c r="F390" s="175" t="s">
        <v>1074</v>
      </c>
      <c r="G390" s="176" t="s">
        <v>291</v>
      </c>
      <c r="H390" s="177">
        <v>155.52600000000001</v>
      </c>
      <c r="I390" s="178"/>
      <c r="J390" s="179">
        <f>ROUND(I390*H390,2)</f>
        <v>0</v>
      </c>
      <c r="K390" s="175" t="s">
        <v>127</v>
      </c>
      <c r="L390" s="37"/>
      <c r="M390" s="180" t="s">
        <v>1</v>
      </c>
      <c r="N390" s="181" t="s">
        <v>38</v>
      </c>
      <c r="O390" s="59"/>
      <c r="P390" s="182">
        <f>O390*H390</f>
        <v>0</v>
      </c>
      <c r="Q390" s="182">
        <v>2.4000000000000001E-4</v>
      </c>
      <c r="R390" s="182">
        <f>Q390*H390</f>
        <v>3.7326240000000004E-2</v>
      </c>
      <c r="S390" s="182">
        <v>0</v>
      </c>
      <c r="T390" s="183">
        <f>S390*H390</f>
        <v>0</v>
      </c>
      <c r="AR390" s="16" t="s">
        <v>196</v>
      </c>
      <c r="AT390" s="16" t="s">
        <v>123</v>
      </c>
      <c r="AU390" s="16" t="s">
        <v>77</v>
      </c>
      <c r="AY390" s="16" t="s">
        <v>120</v>
      </c>
      <c r="BE390" s="184">
        <f>IF(N390="základní",J390,0)</f>
        <v>0</v>
      </c>
      <c r="BF390" s="184">
        <f>IF(N390="snížená",J390,0)</f>
        <v>0</v>
      </c>
      <c r="BG390" s="184">
        <f>IF(N390="zákl. přenesená",J390,0)</f>
        <v>0</v>
      </c>
      <c r="BH390" s="184">
        <f>IF(N390="sníž. přenesená",J390,0)</f>
        <v>0</v>
      </c>
      <c r="BI390" s="184">
        <f>IF(N390="nulová",J390,0)</f>
        <v>0</v>
      </c>
      <c r="BJ390" s="16" t="s">
        <v>75</v>
      </c>
      <c r="BK390" s="184">
        <f>ROUND(I390*H390,2)</f>
        <v>0</v>
      </c>
      <c r="BL390" s="16" t="s">
        <v>196</v>
      </c>
      <c r="BM390" s="16" t="s">
        <v>1075</v>
      </c>
    </row>
    <row r="391" spans="2:65" s="11" customFormat="1" ht="10">
      <c r="B391" s="185"/>
      <c r="C391" s="186"/>
      <c r="D391" s="187" t="s">
        <v>130</v>
      </c>
      <c r="E391" s="188" t="s">
        <v>1</v>
      </c>
      <c r="F391" s="189" t="s">
        <v>1076</v>
      </c>
      <c r="G391" s="186"/>
      <c r="H391" s="188" t="s">
        <v>1</v>
      </c>
      <c r="I391" s="190"/>
      <c r="J391" s="186"/>
      <c r="K391" s="186"/>
      <c r="L391" s="191"/>
      <c r="M391" s="192"/>
      <c r="N391" s="193"/>
      <c r="O391" s="193"/>
      <c r="P391" s="193"/>
      <c r="Q391" s="193"/>
      <c r="R391" s="193"/>
      <c r="S391" s="193"/>
      <c r="T391" s="194"/>
      <c r="AT391" s="195" t="s">
        <v>130</v>
      </c>
      <c r="AU391" s="195" t="s">
        <v>77</v>
      </c>
      <c r="AV391" s="11" t="s">
        <v>75</v>
      </c>
      <c r="AW391" s="11" t="s">
        <v>30</v>
      </c>
      <c r="AX391" s="11" t="s">
        <v>67</v>
      </c>
      <c r="AY391" s="195" t="s">
        <v>120</v>
      </c>
    </row>
    <row r="392" spans="2:65" s="12" customFormat="1" ht="10">
      <c r="B392" s="196"/>
      <c r="C392" s="197"/>
      <c r="D392" s="187" t="s">
        <v>130</v>
      </c>
      <c r="E392" s="198" t="s">
        <v>1</v>
      </c>
      <c r="F392" s="199" t="s">
        <v>1077</v>
      </c>
      <c r="G392" s="197"/>
      <c r="H392" s="200">
        <v>138.24</v>
      </c>
      <c r="I392" s="201"/>
      <c r="J392" s="197"/>
      <c r="K392" s="197"/>
      <c r="L392" s="202"/>
      <c r="M392" s="203"/>
      <c r="N392" s="204"/>
      <c r="O392" s="204"/>
      <c r="P392" s="204"/>
      <c r="Q392" s="204"/>
      <c r="R392" s="204"/>
      <c r="S392" s="204"/>
      <c r="T392" s="205"/>
      <c r="AT392" s="206" t="s">
        <v>130</v>
      </c>
      <c r="AU392" s="206" t="s">
        <v>77</v>
      </c>
      <c r="AV392" s="12" t="s">
        <v>77</v>
      </c>
      <c r="AW392" s="12" t="s">
        <v>30</v>
      </c>
      <c r="AX392" s="12" t="s">
        <v>67</v>
      </c>
      <c r="AY392" s="206" t="s">
        <v>120</v>
      </c>
    </row>
    <row r="393" spans="2:65" s="12" customFormat="1" ht="10">
      <c r="B393" s="196"/>
      <c r="C393" s="197"/>
      <c r="D393" s="187" t="s">
        <v>130</v>
      </c>
      <c r="E393" s="198" t="s">
        <v>1</v>
      </c>
      <c r="F393" s="199" t="s">
        <v>1078</v>
      </c>
      <c r="G393" s="197"/>
      <c r="H393" s="200">
        <v>5.12</v>
      </c>
      <c r="I393" s="201"/>
      <c r="J393" s="197"/>
      <c r="K393" s="197"/>
      <c r="L393" s="202"/>
      <c r="M393" s="203"/>
      <c r="N393" s="204"/>
      <c r="O393" s="204"/>
      <c r="P393" s="204"/>
      <c r="Q393" s="204"/>
      <c r="R393" s="204"/>
      <c r="S393" s="204"/>
      <c r="T393" s="205"/>
      <c r="AT393" s="206" t="s">
        <v>130</v>
      </c>
      <c r="AU393" s="206" t="s">
        <v>77</v>
      </c>
      <c r="AV393" s="12" t="s">
        <v>77</v>
      </c>
      <c r="AW393" s="12" t="s">
        <v>30</v>
      </c>
      <c r="AX393" s="12" t="s">
        <v>67</v>
      </c>
      <c r="AY393" s="206" t="s">
        <v>120</v>
      </c>
    </row>
    <row r="394" spans="2:65" s="12" customFormat="1" ht="10">
      <c r="B394" s="196"/>
      <c r="C394" s="197"/>
      <c r="D394" s="187" t="s">
        <v>130</v>
      </c>
      <c r="E394" s="198" t="s">
        <v>1</v>
      </c>
      <c r="F394" s="199" t="s">
        <v>1079</v>
      </c>
      <c r="G394" s="197"/>
      <c r="H394" s="200">
        <v>4.5199999999999996</v>
      </c>
      <c r="I394" s="201"/>
      <c r="J394" s="197"/>
      <c r="K394" s="197"/>
      <c r="L394" s="202"/>
      <c r="M394" s="203"/>
      <c r="N394" s="204"/>
      <c r="O394" s="204"/>
      <c r="P394" s="204"/>
      <c r="Q394" s="204"/>
      <c r="R394" s="204"/>
      <c r="S394" s="204"/>
      <c r="T394" s="205"/>
      <c r="AT394" s="206" t="s">
        <v>130</v>
      </c>
      <c r="AU394" s="206" t="s">
        <v>77</v>
      </c>
      <c r="AV394" s="12" t="s">
        <v>77</v>
      </c>
      <c r="AW394" s="12" t="s">
        <v>30</v>
      </c>
      <c r="AX394" s="12" t="s">
        <v>67</v>
      </c>
      <c r="AY394" s="206" t="s">
        <v>120</v>
      </c>
    </row>
    <row r="395" spans="2:65" s="12" customFormat="1" ht="10">
      <c r="B395" s="196"/>
      <c r="C395" s="197"/>
      <c r="D395" s="187" t="s">
        <v>130</v>
      </c>
      <c r="E395" s="198" t="s">
        <v>1</v>
      </c>
      <c r="F395" s="199" t="s">
        <v>1080</v>
      </c>
      <c r="G395" s="197"/>
      <c r="H395" s="200">
        <v>2.16</v>
      </c>
      <c r="I395" s="201"/>
      <c r="J395" s="197"/>
      <c r="K395" s="197"/>
      <c r="L395" s="202"/>
      <c r="M395" s="203"/>
      <c r="N395" s="204"/>
      <c r="O395" s="204"/>
      <c r="P395" s="204"/>
      <c r="Q395" s="204"/>
      <c r="R395" s="204"/>
      <c r="S395" s="204"/>
      <c r="T395" s="205"/>
      <c r="AT395" s="206" t="s">
        <v>130</v>
      </c>
      <c r="AU395" s="206" t="s">
        <v>77</v>
      </c>
      <c r="AV395" s="12" t="s">
        <v>77</v>
      </c>
      <c r="AW395" s="12" t="s">
        <v>30</v>
      </c>
      <c r="AX395" s="12" t="s">
        <v>67</v>
      </c>
      <c r="AY395" s="206" t="s">
        <v>120</v>
      </c>
    </row>
    <row r="396" spans="2:65" s="12" customFormat="1" ht="10">
      <c r="B396" s="196"/>
      <c r="C396" s="197"/>
      <c r="D396" s="187" t="s">
        <v>130</v>
      </c>
      <c r="E396" s="198" t="s">
        <v>1</v>
      </c>
      <c r="F396" s="199" t="s">
        <v>1081</v>
      </c>
      <c r="G396" s="197"/>
      <c r="H396" s="200">
        <v>2.56</v>
      </c>
      <c r="I396" s="201"/>
      <c r="J396" s="197"/>
      <c r="K396" s="197"/>
      <c r="L396" s="202"/>
      <c r="M396" s="203"/>
      <c r="N396" s="204"/>
      <c r="O396" s="204"/>
      <c r="P396" s="204"/>
      <c r="Q396" s="204"/>
      <c r="R396" s="204"/>
      <c r="S396" s="204"/>
      <c r="T396" s="205"/>
      <c r="AT396" s="206" t="s">
        <v>130</v>
      </c>
      <c r="AU396" s="206" t="s">
        <v>77</v>
      </c>
      <c r="AV396" s="12" t="s">
        <v>77</v>
      </c>
      <c r="AW396" s="12" t="s">
        <v>30</v>
      </c>
      <c r="AX396" s="12" t="s">
        <v>67</v>
      </c>
      <c r="AY396" s="206" t="s">
        <v>120</v>
      </c>
    </row>
    <row r="397" spans="2:65" s="12" customFormat="1" ht="10">
      <c r="B397" s="196"/>
      <c r="C397" s="197"/>
      <c r="D397" s="187" t="s">
        <v>130</v>
      </c>
      <c r="E397" s="198" t="s">
        <v>1</v>
      </c>
      <c r="F397" s="199" t="s">
        <v>1082</v>
      </c>
      <c r="G397" s="197"/>
      <c r="H397" s="200">
        <v>1.56</v>
      </c>
      <c r="I397" s="201"/>
      <c r="J397" s="197"/>
      <c r="K397" s="197"/>
      <c r="L397" s="202"/>
      <c r="M397" s="203"/>
      <c r="N397" s="204"/>
      <c r="O397" s="204"/>
      <c r="P397" s="204"/>
      <c r="Q397" s="204"/>
      <c r="R397" s="204"/>
      <c r="S397" s="204"/>
      <c r="T397" s="205"/>
      <c r="AT397" s="206" t="s">
        <v>130</v>
      </c>
      <c r="AU397" s="206" t="s">
        <v>77</v>
      </c>
      <c r="AV397" s="12" t="s">
        <v>77</v>
      </c>
      <c r="AW397" s="12" t="s">
        <v>30</v>
      </c>
      <c r="AX397" s="12" t="s">
        <v>67</v>
      </c>
      <c r="AY397" s="206" t="s">
        <v>120</v>
      </c>
    </row>
    <row r="398" spans="2:65" s="14" customFormat="1" ht="10">
      <c r="B398" s="236"/>
      <c r="C398" s="237"/>
      <c r="D398" s="187" t="s">
        <v>130</v>
      </c>
      <c r="E398" s="238" t="s">
        <v>1</v>
      </c>
      <c r="F398" s="239" t="s">
        <v>1083</v>
      </c>
      <c r="G398" s="237"/>
      <c r="H398" s="240">
        <v>154.16000000000003</v>
      </c>
      <c r="I398" s="241"/>
      <c r="J398" s="237"/>
      <c r="K398" s="237"/>
      <c r="L398" s="242"/>
      <c r="M398" s="243"/>
      <c r="N398" s="244"/>
      <c r="O398" s="244"/>
      <c r="P398" s="244"/>
      <c r="Q398" s="244"/>
      <c r="R398" s="244"/>
      <c r="S398" s="244"/>
      <c r="T398" s="245"/>
      <c r="AT398" s="246" t="s">
        <v>130</v>
      </c>
      <c r="AU398" s="246" t="s">
        <v>77</v>
      </c>
      <c r="AV398" s="14" t="s">
        <v>142</v>
      </c>
      <c r="AW398" s="14" t="s">
        <v>30</v>
      </c>
      <c r="AX398" s="14" t="s">
        <v>67</v>
      </c>
      <c r="AY398" s="246" t="s">
        <v>120</v>
      </c>
    </row>
    <row r="399" spans="2:65" s="12" customFormat="1" ht="10">
      <c r="B399" s="196"/>
      <c r="C399" s="197"/>
      <c r="D399" s="187" t="s">
        <v>130</v>
      </c>
      <c r="E399" s="198" t="s">
        <v>1</v>
      </c>
      <c r="F399" s="199" t="s">
        <v>1084</v>
      </c>
      <c r="G399" s="197"/>
      <c r="H399" s="200">
        <v>1.3660000000000001</v>
      </c>
      <c r="I399" s="201"/>
      <c r="J399" s="197"/>
      <c r="K399" s="197"/>
      <c r="L399" s="202"/>
      <c r="M399" s="203"/>
      <c r="N399" s="204"/>
      <c r="O399" s="204"/>
      <c r="P399" s="204"/>
      <c r="Q399" s="204"/>
      <c r="R399" s="204"/>
      <c r="S399" s="204"/>
      <c r="T399" s="205"/>
      <c r="AT399" s="206" t="s">
        <v>130</v>
      </c>
      <c r="AU399" s="206" t="s">
        <v>77</v>
      </c>
      <c r="AV399" s="12" t="s">
        <v>77</v>
      </c>
      <c r="AW399" s="12" t="s">
        <v>30</v>
      </c>
      <c r="AX399" s="12" t="s">
        <v>67</v>
      </c>
      <c r="AY399" s="206" t="s">
        <v>120</v>
      </c>
    </row>
    <row r="400" spans="2:65" s="13" customFormat="1" ht="10">
      <c r="B400" s="213"/>
      <c r="C400" s="214"/>
      <c r="D400" s="187" t="s">
        <v>130</v>
      </c>
      <c r="E400" s="215" t="s">
        <v>1</v>
      </c>
      <c r="F400" s="216" t="s">
        <v>314</v>
      </c>
      <c r="G400" s="214"/>
      <c r="H400" s="217">
        <v>155.52600000000004</v>
      </c>
      <c r="I400" s="218"/>
      <c r="J400" s="214"/>
      <c r="K400" s="214"/>
      <c r="L400" s="219"/>
      <c r="M400" s="220"/>
      <c r="N400" s="221"/>
      <c r="O400" s="221"/>
      <c r="P400" s="221"/>
      <c r="Q400" s="221"/>
      <c r="R400" s="221"/>
      <c r="S400" s="221"/>
      <c r="T400" s="222"/>
      <c r="AT400" s="223" t="s">
        <v>130</v>
      </c>
      <c r="AU400" s="223" t="s">
        <v>77</v>
      </c>
      <c r="AV400" s="13" t="s">
        <v>128</v>
      </c>
      <c r="AW400" s="13" t="s">
        <v>30</v>
      </c>
      <c r="AX400" s="13" t="s">
        <v>75</v>
      </c>
      <c r="AY400" s="223" t="s">
        <v>120</v>
      </c>
    </row>
    <row r="401" spans="2:65" s="1" customFormat="1" ht="22.5" customHeight="1">
      <c r="B401" s="33"/>
      <c r="C401" s="173" t="s">
        <v>662</v>
      </c>
      <c r="D401" s="173" t="s">
        <v>123</v>
      </c>
      <c r="E401" s="174" t="s">
        <v>1085</v>
      </c>
      <c r="F401" s="175" t="s">
        <v>1086</v>
      </c>
      <c r="G401" s="176" t="s">
        <v>325</v>
      </c>
      <c r="H401" s="177">
        <v>3.6999999999999998E-2</v>
      </c>
      <c r="I401" s="178"/>
      <c r="J401" s="179">
        <f>ROUND(I401*H401,2)</f>
        <v>0</v>
      </c>
      <c r="K401" s="175" t="s">
        <v>127</v>
      </c>
      <c r="L401" s="37"/>
      <c r="M401" s="180" t="s">
        <v>1</v>
      </c>
      <c r="N401" s="181" t="s">
        <v>38</v>
      </c>
      <c r="O401" s="59"/>
      <c r="P401" s="182">
        <f>O401*H401</f>
        <v>0</v>
      </c>
      <c r="Q401" s="182">
        <v>0</v>
      </c>
      <c r="R401" s="182">
        <f>Q401*H401</f>
        <v>0</v>
      </c>
      <c r="S401" s="182">
        <v>0</v>
      </c>
      <c r="T401" s="183">
        <f>S401*H401</f>
        <v>0</v>
      </c>
      <c r="AR401" s="16" t="s">
        <v>196</v>
      </c>
      <c r="AT401" s="16" t="s">
        <v>123</v>
      </c>
      <c r="AU401" s="16" t="s">
        <v>77</v>
      </c>
      <c r="AY401" s="16" t="s">
        <v>120</v>
      </c>
      <c r="BE401" s="184">
        <f>IF(N401="základní",J401,0)</f>
        <v>0</v>
      </c>
      <c r="BF401" s="184">
        <f>IF(N401="snížená",J401,0)</f>
        <v>0</v>
      </c>
      <c r="BG401" s="184">
        <f>IF(N401="zákl. přenesená",J401,0)</f>
        <v>0</v>
      </c>
      <c r="BH401" s="184">
        <f>IF(N401="sníž. přenesená",J401,0)</f>
        <v>0</v>
      </c>
      <c r="BI401" s="184">
        <f>IF(N401="nulová",J401,0)</f>
        <v>0</v>
      </c>
      <c r="BJ401" s="16" t="s">
        <v>75</v>
      </c>
      <c r="BK401" s="184">
        <f>ROUND(I401*H401,2)</f>
        <v>0</v>
      </c>
      <c r="BL401" s="16" t="s">
        <v>196</v>
      </c>
      <c r="BM401" s="16" t="s">
        <v>1087</v>
      </c>
    </row>
    <row r="402" spans="2:65" s="10" customFormat="1" ht="22.75" customHeight="1">
      <c r="B402" s="157"/>
      <c r="C402" s="158"/>
      <c r="D402" s="159" t="s">
        <v>66</v>
      </c>
      <c r="E402" s="171" t="s">
        <v>1088</v>
      </c>
      <c r="F402" s="171" t="s">
        <v>1089</v>
      </c>
      <c r="G402" s="158"/>
      <c r="H402" s="158"/>
      <c r="I402" s="161"/>
      <c r="J402" s="172">
        <f>BK402</f>
        <v>0</v>
      </c>
      <c r="K402" s="158"/>
      <c r="L402" s="163"/>
      <c r="M402" s="164"/>
      <c r="N402" s="165"/>
      <c r="O402" s="165"/>
      <c r="P402" s="166">
        <f>SUM(P403:P415)</f>
        <v>0</v>
      </c>
      <c r="Q402" s="165"/>
      <c r="R402" s="166">
        <f>SUM(R403:R415)</f>
        <v>0.31601807999999998</v>
      </c>
      <c r="S402" s="165"/>
      <c r="T402" s="167">
        <f>SUM(T403:T415)</f>
        <v>0</v>
      </c>
      <c r="AR402" s="168" t="s">
        <v>77</v>
      </c>
      <c r="AT402" s="169" t="s">
        <v>66</v>
      </c>
      <c r="AU402" s="169" t="s">
        <v>75</v>
      </c>
      <c r="AY402" s="168" t="s">
        <v>120</v>
      </c>
      <c r="BK402" s="170">
        <f>SUM(BK403:BK415)</f>
        <v>0</v>
      </c>
    </row>
    <row r="403" spans="2:65" s="1" customFormat="1" ht="16.5" customHeight="1">
      <c r="B403" s="33"/>
      <c r="C403" s="173" t="s">
        <v>670</v>
      </c>
      <c r="D403" s="173" t="s">
        <v>123</v>
      </c>
      <c r="E403" s="174" t="s">
        <v>1090</v>
      </c>
      <c r="F403" s="175" t="s">
        <v>1091</v>
      </c>
      <c r="G403" s="176" t="s">
        <v>126</v>
      </c>
      <c r="H403" s="177">
        <v>250.80799999999999</v>
      </c>
      <c r="I403" s="178"/>
      <c r="J403" s="179">
        <f>ROUND(I403*H403,2)</f>
        <v>0</v>
      </c>
      <c r="K403" s="175" t="s">
        <v>127</v>
      </c>
      <c r="L403" s="37"/>
      <c r="M403" s="180" t="s">
        <v>1</v>
      </c>
      <c r="N403" s="181" t="s">
        <v>38</v>
      </c>
      <c r="O403" s="59"/>
      <c r="P403" s="182">
        <f>O403*H403</f>
        <v>0</v>
      </c>
      <c r="Q403" s="182">
        <v>1.2600000000000001E-3</v>
      </c>
      <c r="R403" s="182">
        <f>Q403*H403</f>
        <v>0.31601807999999998</v>
      </c>
      <c r="S403" s="182">
        <v>0</v>
      </c>
      <c r="T403" s="183">
        <f>S403*H403</f>
        <v>0</v>
      </c>
      <c r="AR403" s="16" t="s">
        <v>196</v>
      </c>
      <c r="AT403" s="16" t="s">
        <v>123</v>
      </c>
      <c r="AU403" s="16" t="s">
        <v>77</v>
      </c>
      <c r="AY403" s="16" t="s">
        <v>120</v>
      </c>
      <c r="BE403" s="184">
        <f>IF(N403="základní",J403,0)</f>
        <v>0</v>
      </c>
      <c r="BF403" s="184">
        <f>IF(N403="snížená",J403,0)</f>
        <v>0</v>
      </c>
      <c r="BG403" s="184">
        <f>IF(N403="zákl. přenesená",J403,0)</f>
        <v>0</v>
      </c>
      <c r="BH403" s="184">
        <f>IF(N403="sníž. přenesená",J403,0)</f>
        <v>0</v>
      </c>
      <c r="BI403" s="184">
        <f>IF(N403="nulová",J403,0)</f>
        <v>0</v>
      </c>
      <c r="BJ403" s="16" t="s">
        <v>75</v>
      </c>
      <c r="BK403" s="184">
        <f>ROUND(I403*H403,2)</f>
        <v>0</v>
      </c>
      <c r="BL403" s="16" t="s">
        <v>196</v>
      </c>
      <c r="BM403" s="16" t="s">
        <v>1092</v>
      </c>
    </row>
    <row r="404" spans="2:65" s="11" customFormat="1" ht="10">
      <c r="B404" s="185"/>
      <c r="C404" s="186"/>
      <c r="D404" s="187" t="s">
        <v>130</v>
      </c>
      <c r="E404" s="188" t="s">
        <v>1</v>
      </c>
      <c r="F404" s="189" t="s">
        <v>1093</v>
      </c>
      <c r="G404" s="186"/>
      <c r="H404" s="188" t="s">
        <v>1</v>
      </c>
      <c r="I404" s="190"/>
      <c r="J404" s="186"/>
      <c r="K404" s="186"/>
      <c r="L404" s="191"/>
      <c r="M404" s="192"/>
      <c r="N404" s="193"/>
      <c r="O404" s="193"/>
      <c r="P404" s="193"/>
      <c r="Q404" s="193"/>
      <c r="R404" s="193"/>
      <c r="S404" s="193"/>
      <c r="T404" s="194"/>
      <c r="AT404" s="195" t="s">
        <v>130</v>
      </c>
      <c r="AU404" s="195" t="s">
        <v>77</v>
      </c>
      <c r="AV404" s="11" t="s">
        <v>75</v>
      </c>
      <c r="AW404" s="11" t="s">
        <v>30</v>
      </c>
      <c r="AX404" s="11" t="s">
        <v>67</v>
      </c>
      <c r="AY404" s="195" t="s">
        <v>120</v>
      </c>
    </row>
    <row r="405" spans="2:65" s="11" customFormat="1" ht="10">
      <c r="B405" s="185"/>
      <c r="C405" s="186"/>
      <c r="D405" s="187" t="s">
        <v>130</v>
      </c>
      <c r="E405" s="188" t="s">
        <v>1</v>
      </c>
      <c r="F405" s="189" t="s">
        <v>1094</v>
      </c>
      <c r="G405" s="186"/>
      <c r="H405" s="188" t="s">
        <v>1</v>
      </c>
      <c r="I405" s="190"/>
      <c r="J405" s="186"/>
      <c r="K405" s="186"/>
      <c r="L405" s="191"/>
      <c r="M405" s="192"/>
      <c r="N405" s="193"/>
      <c r="O405" s="193"/>
      <c r="P405" s="193"/>
      <c r="Q405" s="193"/>
      <c r="R405" s="193"/>
      <c r="S405" s="193"/>
      <c r="T405" s="194"/>
      <c r="AT405" s="195" t="s">
        <v>130</v>
      </c>
      <c r="AU405" s="195" t="s">
        <v>77</v>
      </c>
      <c r="AV405" s="11" t="s">
        <v>75</v>
      </c>
      <c r="AW405" s="11" t="s">
        <v>30</v>
      </c>
      <c r="AX405" s="11" t="s">
        <v>67</v>
      </c>
      <c r="AY405" s="195" t="s">
        <v>120</v>
      </c>
    </row>
    <row r="406" spans="2:65" s="11" customFormat="1" ht="20">
      <c r="B406" s="185"/>
      <c r="C406" s="186"/>
      <c r="D406" s="187" t="s">
        <v>130</v>
      </c>
      <c r="E406" s="188" t="s">
        <v>1</v>
      </c>
      <c r="F406" s="189" t="s">
        <v>1095</v>
      </c>
      <c r="G406" s="186"/>
      <c r="H406" s="188" t="s">
        <v>1</v>
      </c>
      <c r="I406" s="190"/>
      <c r="J406" s="186"/>
      <c r="K406" s="186"/>
      <c r="L406" s="191"/>
      <c r="M406" s="192"/>
      <c r="N406" s="193"/>
      <c r="O406" s="193"/>
      <c r="P406" s="193"/>
      <c r="Q406" s="193"/>
      <c r="R406" s="193"/>
      <c r="S406" s="193"/>
      <c r="T406" s="194"/>
      <c r="AT406" s="195" t="s">
        <v>130</v>
      </c>
      <c r="AU406" s="195" t="s">
        <v>77</v>
      </c>
      <c r="AV406" s="11" t="s">
        <v>75</v>
      </c>
      <c r="AW406" s="11" t="s">
        <v>30</v>
      </c>
      <c r="AX406" s="11" t="s">
        <v>67</v>
      </c>
      <c r="AY406" s="195" t="s">
        <v>120</v>
      </c>
    </row>
    <row r="407" spans="2:65" s="11" customFormat="1" ht="10">
      <c r="B407" s="185"/>
      <c r="C407" s="186"/>
      <c r="D407" s="187" t="s">
        <v>130</v>
      </c>
      <c r="E407" s="188" t="s">
        <v>1</v>
      </c>
      <c r="F407" s="189" t="s">
        <v>1096</v>
      </c>
      <c r="G407" s="186"/>
      <c r="H407" s="188" t="s">
        <v>1</v>
      </c>
      <c r="I407" s="190"/>
      <c r="J407" s="186"/>
      <c r="K407" s="186"/>
      <c r="L407" s="191"/>
      <c r="M407" s="192"/>
      <c r="N407" s="193"/>
      <c r="O407" s="193"/>
      <c r="P407" s="193"/>
      <c r="Q407" s="193"/>
      <c r="R407" s="193"/>
      <c r="S407" s="193"/>
      <c r="T407" s="194"/>
      <c r="AT407" s="195" t="s">
        <v>130</v>
      </c>
      <c r="AU407" s="195" t="s">
        <v>77</v>
      </c>
      <c r="AV407" s="11" t="s">
        <v>75</v>
      </c>
      <c r="AW407" s="11" t="s">
        <v>30</v>
      </c>
      <c r="AX407" s="11" t="s">
        <v>67</v>
      </c>
      <c r="AY407" s="195" t="s">
        <v>120</v>
      </c>
    </row>
    <row r="408" spans="2:65" s="11" customFormat="1" ht="20">
      <c r="B408" s="185"/>
      <c r="C408" s="186"/>
      <c r="D408" s="187" t="s">
        <v>130</v>
      </c>
      <c r="E408" s="188" t="s">
        <v>1</v>
      </c>
      <c r="F408" s="189" t="s">
        <v>1097</v>
      </c>
      <c r="G408" s="186"/>
      <c r="H408" s="188" t="s">
        <v>1</v>
      </c>
      <c r="I408" s="190"/>
      <c r="J408" s="186"/>
      <c r="K408" s="186"/>
      <c r="L408" s="191"/>
      <c r="M408" s="192"/>
      <c r="N408" s="193"/>
      <c r="O408" s="193"/>
      <c r="P408" s="193"/>
      <c r="Q408" s="193"/>
      <c r="R408" s="193"/>
      <c r="S408" s="193"/>
      <c r="T408" s="194"/>
      <c r="AT408" s="195" t="s">
        <v>130</v>
      </c>
      <c r="AU408" s="195" t="s">
        <v>77</v>
      </c>
      <c r="AV408" s="11" t="s">
        <v>75</v>
      </c>
      <c r="AW408" s="11" t="s">
        <v>30</v>
      </c>
      <c r="AX408" s="11" t="s">
        <v>67</v>
      </c>
      <c r="AY408" s="195" t="s">
        <v>120</v>
      </c>
    </row>
    <row r="409" spans="2:65" s="12" customFormat="1" ht="10">
      <c r="B409" s="196"/>
      <c r="C409" s="197"/>
      <c r="D409" s="187" t="s">
        <v>130</v>
      </c>
      <c r="E409" s="198" t="s">
        <v>1</v>
      </c>
      <c r="F409" s="199" t="s">
        <v>1098</v>
      </c>
      <c r="G409" s="197"/>
      <c r="H409" s="200">
        <v>88</v>
      </c>
      <c r="I409" s="201"/>
      <c r="J409" s="197"/>
      <c r="K409" s="197"/>
      <c r="L409" s="202"/>
      <c r="M409" s="203"/>
      <c r="N409" s="204"/>
      <c r="O409" s="204"/>
      <c r="P409" s="204"/>
      <c r="Q409" s="204"/>
      <c r="R409" s="204"/>
      <c r="S409" s="204"/>
      <c r="T409" s="205"/>
      <c r="AT409" s="206" t="s">
        <v>130</v>
      </c>
      <c r="AU409" s="206" t="s">
        <v>77</v>
      </c>
      <c r="AV409" s="12" t="s">
        <v>77</v>
      </c>
      <c r="AW409" s="12" t="s">
        <v>30</v>
      </c>
      <c r="AX409" s="12" t="s">
        <v>67</v>
      </c>
      <c r="AY409" s="206" t="s">
        <v>120</v>
      </c>
    </row>
    <row r="410" spans="2:65" s="12" customFormat="1" ht="10">
      <c r="B410" s="196"/>
      <c r="C410" s="197"/>
      <c r="D410" s="187" t="s">
        <v>130</v>
      </c>
      <c r="E410" s="198" t="s">
        <v>1</v>
      </c>
      <c r="F410" s="199" t="s">
        <v>1099</v>
      </c>
      <c r="G410" s="197"/>
      <c r="H410" s="200">
        <v>122.4</v>
      </c>
      <c r="I410" s="201"/>
      <c r="J410" s="197"/>
      <c r="K410" s="197"/>
      <c r="L410" s="202"/>
      <c r="M410" s="203"/>
      <c r="N410" s="204"/>
      <c r="O410" s="204"/>
      <c r="P410" s="204"/>
      <c r="Q410" s="204"/>
      <c r="R410" s="204"/>
      <c r="S410" s="204"/>
      <c r="T410" s="205"/>
      <c r="AT410" s="206" t="s">
        <v>130</v>
      </c>
      <c r="AU410" s="206" t="s">
        <v>77</v>
      </c>
      <c r="AV410" s="12" t="s">
        <v>77</v>
      </c>
      <c r="AW410" s="12" t="s">
        <v>30</v>
      </c>
      <c r="AX410" s="12" t="s">
        <v>67</v>
      </c>
      <c r="AY410" s="206" t="s">
        <v>120</v>
      </c>
    </row>
    <row r="411" spans="2:65" s="12" customFormat="1" ht="10">
      <c r="B411" s="196"/>
      <c r="C411" s="197"/>
      <c r="D411" s="187" t="s">
        <v>130</v>
      </c>
      <c r="E411" s="198" t="s">
        <v>1</v>
      </c>
      <c r="F411" s="199" t="s">
        <v>1100</v>
      </c>
      <c r="G411" s="197"/>
      <c r="H411" s="200">
        <v>4.96</v>
      </c>
      <c r="I411" s="201"/>
      <c r="J411" s="197"/>
      <c r="K411" s="197"/>
      <c r="L411" s="202"/>
      <c r="M411" s="203"/>
      <c r="N411" s="204"/>
      <c r="O411" s="204"/>
      <c r="P411" s="204"/>
      <c r="Q411" s="204"/>
      <c r="R411" s="204"/>
      <c r="S411" s="204"/>
      <c r="T411" s="205"/>
      <c r="AT411" s="206" t="s">
        <v>130</v>
      </c>
      <c r="AU411" s="206" t="s">
        <v>77</v>
      </c>
      <c r="AV411" s="12" t="s">
        <v>77</v>
      </c>
      <c r="AW411" s="12" t="s">
        <v>30</v>
      </c>
      <c r="AX411" s="12" t="s">
        <v>67</v>
      </c>
      <c r="AY411" s="206" t="s">
        <v>120</v>
      </c>
    </row>
    <row r="412" spans="2:65" s="12" customFormat="1" ht="10">
      <c r="B412" s="196"/>
      <c r="C412" s="197"/>
      <c r="D412" s="187" t="s">
        <v>130</v>
      </c>
      <c r="E412" s="198" t="s">
        <v>1</v>
      </c>
      <c r="F412" s="199" t="s">
        <v>1101</v>
      </c>
      <c r="G412" s="197"/>
      <c r="H412" s="200">
        <v>12.648</v>
      </c>
      <c r="I412" s="201"/>
      <c r="J412" s="197"/>
      <c r="K412" s="197"/>
      <c r="L412" s="202"/>
      <c r="M412" s="203"/>
      <c r="N412" s="204"/>
      <c r="O412" s="204"/>
      <c r="P412" s="204"/>
      <c r="Q412" s="204"/>
      <c r="R412" s="204"/>
      <c r="S412" s="204"/>
      <c r="T412" s="205"/>
      <c r="AT412" s="206" t="s">
        <v>130</v>
      </c>
      <c r="AU412" s="206" t="s">
        <v>77</v>
      </c>
      <c r="AV412" s="12" t="s">
        <v>77</v>
      </c>
      <c r="AW412" s="12" t="s">
        <v>30</v>
      </c>
      <c r="AX412" s="12" t="s">
        <v>67</v>
      </c>
      <c r="AY412" s="206" t="s">
        <v>120</v>
      </c>
    </row>
    <row r="413" spans="2:65" s="14" customFormat="1" ht="10">
      <c r="B413" s="236"/>
      <c r="C413" s="237"/>
      <c r="D413" s="187" t="s">
        <v>130</v>
      </c>
      <c r="E413" s="238" t="s">
        <v>1</v>
      </c>
      <c r="F413" s="239" t="s">
        <v>1083</v>
      </c>
      <c r="G413" s="237"/>
      <c r="H413" s="240">
        <v>228.00800000000001</v>
      </c>
      <c r="I413" s="241"/>
      <c r="J413" s="237"/>
      <c r="K413" s="237"/>
      <c r="L413" s="242"/>
      <c r="M413" s="243"/>
      <c r="N413" s="244"/>
      <c r="O413" s="244"/>
      <c r="P413" s="244"/>
      <c r="Q413" s="244"/>
      <c r="R413" s="244"/>
      <c r="S413" s="244"/>
      <c r="T413" s="245"/>
      <c r="AT413" s="246" t="s">
        <v>130</v>
      </c>
      <c r="AU413" s="246" t="s">
        <v>77</v>
      </c>
      <c r="AV413" s="14" t="s">
        <v>142</v>
      </c>
      <c r="AW413" s="14" t="s">
        <v>30</v>
      </c>
      <c r="AX413" s="14" t="s">
        <v>67</v>
      </c>
      <c r="AY413" s="246" t="s">
        <v>120</v>
      </c>
    </row>
    <row r="414" spans="2:65" s="12" customFormat="1" ht="10">
      <c r="B414" s="196"/>
      <c r="C414" s="197"/>
      <c r="D414" s="187" t="s">
        <v>130</v>
      </c>
      <c r="E414" s="198" t="s">
        <v>1</v>
      </c>
      <c r="F414" s="199" t="s">
        <v>1102</v>
      </c>
      <c r="G414" s="197"/>
      <c r="H414" s="200">
        <v>22.8</v>
      </c>
      <c r="I414" s="201"/>
      <c r="J414" s="197"/>
      <c r="K414" s="197"/>
      <c r="L414" s="202"/>
      <c r="M414" s="203"/>
      <c r="N414" s="204"/>
      <c r="O414" s="204"/>
      <c r="P414" s="204"/>
      <c r="Q414" s="204"/>
      <c r="R414" s="204"/>
      <c r="S414" s="204"/>
      <c r="T414" s="205"/>
      <c r="AT414" s="206" t="s">
        <v>130</v>
      </c>
      <c r="AU414" s="206" t="s">
        <v>77</v>
      </c>
      <c r="AV414" s="12" t="s">
        <v>77</v>
      </c>
      <c r="AW414" s="12" t="s">
        <v>30</v>
      </c>
      <c r="AX414" s="12" t="s">
        <v>67</v>
      </c>
      <c r="AY414" s="206" t="s">
        <v>120</v>
      </c>
    </row>
    <row r="415" spans="2:65" s="13" customFormat="1" ht="10">
      <c r="B415" s="213"/>
      <c r="C415" s="214"/>
      <c r="D415" s="187" t="s">
        <v>130</v>
      </c>
      <c r="E415" s="215" t="s">
        <v>1</v>
      </c>
      <c r="F415" s="216" t="s">
        <v>314</v>
      </c>
      <c r="G415" s="214"/>
      <c r="H415" s="217">
        <v>250.80800000000002</v>
      </c>
      <c r="I415" s="218"/>
      <c r="J415" s="214"/>
      <c r="K415" s="214"/>
      <c r="L415" s="219"/>
      <c r="M415" s="247"/>
      <c r="N415" s="248"/>
      <c r="O415" s="248"/>
      <c r="P415" s="248"/>
      <c r="Q415" s="248"/>
      <c r="R415" s="248"/>
      <c r="S415" s="248"/>
      <c r="T415" s="249"/>
      <c r="AT415" s="223" t="s">
        <v>130</v>
      </c>
      <c r="AU415" s="223" t="s">
        <v>77</v>
      </c>
      <c r="AV415" s="13" t="s">
        <v>128</v>
      </c>
      <c r="AW415" s="13" t="s">
        <v>30</v>
      </c>
      <c r="AX415" s="13" t="s">
        <v>75</v>
      </c>
      <c r="AY415" s="223" t="s">
        <v>120</v>
      </c>
    </row>
    <row r="416" spans="2:65" s="1" customFormat="1" ht="7" customHeight="1">
      <c r="B416" s="45"/>
      <c r="C416" s="46"/>
      <c r="D416" s="46"/>
      <c r="E416" s="46"/>
      <c r="F416" s="46"/>
      <c r="G416" s="46"/>
      <c r="H416" s="46"/>
      <c r="I416" s="124"/>
      <c r="J416" s="46"/>
      <c r="K416" s="46"/>
      <c r="L416" s="37"/>
    </row>
  </sheetData>
  <sheetProtection algorithmName="SHA-512" hashValue="uPtFI2XnfYEEfWYV9OAkylqQtoAP/TFmMAFsLVL9NMFSZ/brVEbLUugusKCxwqie2JqoCYHvXuXDWhi/63EJTg==" saltValue="sLBpxoF381YdVmyVO6smB5bzIb4P1eJkz4/yqvRPRGPNVwXAQf13rDNZHIN/nKJt+opTWNIsQHRwZeMf0MrEpA==" spinCount="100000" sheet="1" objects="1" scenarios="1" formatColumns="0" formatRows="0" autoFilter="0"/>
  <autoFilter ref="C92:K415" xr:uid="{00000000-0009-0000-0000-000003000000}"/>
  <mergeCells count="9">
    <mergeCell ref="E50:H50"/>
    <mergeCell ref="E83:H83"/>
    <mergeCell ref="E85:H8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60" fitToHeight="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287"/>
  <sheetViews>
    <sheetView showGridLines="0" workbookViewId="0"/>
  </sheetViews>
  <sheetFormatPr defaultRowHeight="14.5"/>
  <cols>
    <col min="1" max="1" width="8.33203125" customWidth="1"/>
    <col min="2" max="2" width="1.6640625" customWidth="1"/>
    <col min="3" max="3" width="4.21875" customWidth="1"/>
    <col min="4" max="4" width="4.33203125" customWidth="1"/>
    <col min="5" max="5" width="17.21875" customWidth="1"/>
    <col min="6" max="6" width="100.77734375" customWidth="1"/>
    <col min="7" max="7" width="8.6640625" customWidth="1"/>
    <col min="8" max="8" width="11.21875" customWidth="1"/>
    <col min="9" max="9" width="14.21875" style="96" customWidth="1"/>
    <col min="10" max="10" width="23.44140625" customWidth="1"/>
    <col min="11" max="11" width="15.44140625" customWidth="1"/>
    <col min="12" max="12" width="9.33203125" customWidth="1"/>
    <col min="13" max="13" width="10.77734375" hidden="1" customWidth="1"/>
    <col min="14" max="14" width="9.33203125" hidden="1"/>
    <col min="15" max="20" width="14.218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7" customHeight="1"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AT2" s="16" t="s">
        <v>86</v>
      </c>
      <c r="AZ2" s="212" t="s">
        <v>236</v>
      </c>
      <c r="BA2" s="212" t="s">
        <v>236</v>
      </c>
      <c r="BB2" s="212" t="s">
        <v>1</v>
      </c>
      <c r="BC2" s="212" t="s">
        <v>1103</v>
      </c>
      <c r="BD2" s="212" t="s">
        <v>77</v>
      </c>
    </row>
    <row r="3" spans="2:56" ht="7" customHeight="1">
      <c r="B3" s="97"/>
      <c r="C3" s="98"/>
      <c r="D3" s="98"/>
      <c r="E3" s="98"/>
      <c r="F3" s="98"/>
      <c r="G3" s="98"/>
      <c r="H3" s="98"/>
      <c r="I3" s="99"/>
      <c r="J3" s="98"/>
      <c r="K3" s="98"/>
      <c r="L3" s="19"/>
      <c r="AT3" s="16" t="s">
        <v>77</v>
      </c>
      <c r="AZ3" s="212" t="s">
        <v>1104</v>
      </c>
      <c r="BA3" s="212" t="s">
        <v>1104</v>
      </c>
      <c r="BB3" s="212" t="s">
        <v>1</v>
      </c>
      <c r="BC3" s="212" t="s">
        <v>1105</v>
      </c>
      <c r="BD3" s="212" t="s">
        <v>77</v>
      </c>
    </row>
    <row r="4" spans="2:56" ht="25" customHeight="1">
      <c r="B4" s="19"/>
      <c r="D4" s="100" t="s">
        <v>90</v>
      </c>
      <c r="L4" s="19"/>
      <c r="M4" s="23" t="s">
        <v>10</v>
      </c>
      <c r="AT4" s="16" t="s">
        <v>4</v>
      </c>
      <c r="AZ4" s="212" t="s">
        <v>710</v>
      </c>
      <c r="BA4" s="212" t="s">
        <v>710</v>
      </c>
      <c r="BB4" s="212" t="s">
        <v>1</v>
      </c>
      <c r="BC4" s="212" t="s">
        <v>1106</v>
      </c>
      <c r="BD4" s="212" t="s">
        <v>77</v>
      </c>
    </row>
    <row r="5" spans="2:56" ht="7" customHeight="1">
      <c r="B5" s="19"/>
      <c r="L5" s="19"/>
      <c r="AZ5" s="212" t="s">
        <v>1107</v>
      </c>
      <c r="BA5" s="212" t="s">
        <v>1107</v>
      </c>
      <c r="BB5" s="212" t="s">
        <v>1</v>
      </c>
      <c r="BC5" s="212" t="s">
        <v>1108</v>
      </c>
      <c r="BD5" s="212" t="s">
        <v>77</v>
      </c>
    </row>
    <row r="6" spans="2:56" ht="12" customHeight="1">
      <c r="B6" s="19"/>
      <c r="D6" s="101" t="s">
        <v>16</v>
      </c>
      <c r="L6" s="19"/>
      <c r="AZ6" s="212" t="s">
        <v>238</v>
      </c>
      <c r="BA6" s="212" t="s">
        <v>238</v>
      </c>
      <c r="BB6" s="212" t="s">
        <v>1</v>
      </c>
      <c r="BC6" s="212" t="s">
        <v>1109</v>
      </c>
      <c r="BD6" s="212" t="s">
        <v>77</v>
      </c>
    </row>
    <row r="7" spans="2:56" ht="16.5" customHeight="1">
      <c r="B7" s="19"/>
      <c r="E7" s="292" t="str">
        <f>'Rekapitulace stavby'!K6</f>
        <v>RK - Rozšíření komunikace Bochořákova</v>
      </c>
      <c r="F7" s="293"/>
      <c r="G7" s="293"/>
      <c r="H7" s="293"/>
      <c r="L7" s="19"/>
      <c r="AZ7" s="212" t="s">
        <v>1110</v>
      </c>
      <c r="BA7" s="212" t="s">
        <v>1110</v>
      </c>
      <c r="BB7" s="212" t="s">
        <v>1</v>
      </c>
      <c r="BC7" s="212" t="s">
        <v>1111</v>
      </c>
      <c r="BD7" s="212" t="s">
        <v>77</v>
      </c>
    </row>
    <row r="8" spans="2:56" s="1" customFormat="1" ht="12" customHeight="1">
      <c r="B8" s="37"/>
      <c r="D8" s="101" t="s">
        <v>91</v>
      </c>
      <c r="I8" s="102"/>
      <c r="L8" s="37"/>
    </row>
    <row r="9" spans="2:56" s="1" customFormat="1" ht="37" customHeight="1">
      <c r="B9" s="37"/>
      <c r="E9" s="294" t="s">
        <v>1112</v>
      </c>
      <c r="F9" s="295"/>
      <c r="G9" s="295"/>
      <c r="H9" s="295"/>
      <c r="I9" s="102"/>
      <c r="L9" s="37"/>
    </row>
    <row r="10" spans="2:56" s="1" customFormat="1" ht="10">
      <c r="B10" s="37"/>
      <c r="I10" s="102"/>
      <c r="L10" s="37"/>
    </row>
    <row r="11" spans="2:56" s="1" customFormat="1" ht="12" customHeight="1">
      <c r="B11" s="37"/>
      <c r="D11" s="101" t="s">
        <v>18</v>
      </c>
      <c r="F11" s="16" t="s">
        <v>1</v>
      </c>
      <c r="I11" s="103" t="s">
        <v>19</v>
      </c>
      <c r="J11" s="16" t="s">
        <v>1</v>
      </c>
      <c r="L11" s="37"/>
    </row>
    <row r="12" spans="2:56" s="1" customFormat="1" ht="12" customHeight="1">
      <c r="B12" s="37"/>
      <c r="D12" s="101" t="s">
        <v>20</v>
      </c>
      <c r="F12" s="16" t="s">
        <v>21</v>
      </c>
      <c r="I12" s="103" t="s">
        <v>22</v>
      </c>
      <c r="J12" s="104" t="str">
        <f>'Rekapitulace stavby'!AN8</f>
        <v>2. 5. 2019</v>
      </c>
      <c r="L12" s="37"/>
    </row>
    <row r="13" spans="2:56" s="1" customFormat="1" ht="10.75" customHeight="1">
      <c r="B13" s="37"/>
      <c r="I13" s="102"/>
      <c r="L13" s="37"/>
    </row>
    <row r="14" spans="2:56" s="1" customFormat="1" ht="12" customHeight="1">
      <c r="B14" s="37"/>
      <c r="D14" s="101" t="s">
        <v>24</v>
      </c>
      <c r="I14" s="103" t="s">
        <v>25</v>
      </c>
      <c r="J14" s="16" t="str">
        <f>IF('Rekapitulace stavby'!AN10="","",'Rekapitulace stavby'!AN10)</f>
        <v/>
      </c>
      <c r="L14" s="37"/>
    </row>
    <row r="15" spans="2:56" s="1" customFormat="1" ht="18" customHeight="1">
      <c r="B15" s="37"/>
      <c r="E15" s="16" t="str">
        <f>IF('Rekapitulace stavby'!E11="","",'Rekapitulace stavby'!E11)</f>
        <v xml:space="preserve"> </v>
      </c>
      <c r="I15" s="103" t="s">
        <v>26</v>
      </c>
      <c r="J15" s="16" t="str">
        <f>IF('Rekapitulace stavby'!AN11="","",'Rekapitulace stavby'!AN11)</f>
        <v/>
      </c>
      <c r="L15" s="37"/>
    </row>
    <row r="16" spans="2:56" s="1" customFormat="1" ht="7" customHeight="1">
      <c r="B16" s="37"/>
      <c r="I16" s="102"/>
      <c r="L16" s="37"/>
    </row>
    <row r="17" spans="2:12" s="1" customFormat="1" ht="12" customHeight="1">
      <c r="B17" s="37"/>
      <c r="D17" s="101" t="s">
        <v>27</v>
      </c>
      <c r="I17" s="103" t="s">
        <v>25</v>
      </c>
      <c r="J17" s="29" t="str">
        <f>'Rekapitulace stavby'!AN13</f>
        <v>Vyplň údaj</v>
      </c>
      <c r="L17" s="37"/>
    </row>
    <row r="18" spans="2:12" s="1" customFormat="1" ht="18" customHeight="1">
      <c r="B18" s="37"/>
      <c r="E18" s="296" t="str">
        <f>'Rekapitulace stavby'!E14</f>
        <v>Vyplň údaj</v>
      </c>
      <c r="F18" s="297"/>
      <c r="G18" s="297"/>
      <c r="H18" s="297"/>
      <c r="I18" s="103" t="s">
        <v>26</v>
      </c>
      <c r="J18" s="29" t="str">
        <f>'Rekapitulace stavby'!AN14</f>
        <v>Vyplň údaj</v>
      </c>
      <c r="L18" s="37"/>
    </row>
    <row r="19" spans="2:12" s="1" customFormat="1" ht="7" customHeight="1">
      <c r="B19" s="37"/>
      <c r="I19" s="102"/>
      <c r="L19" s="37"/>
    </row>
    <row r="20" spans="2:12" s="1" customFormat="1" ht="12" customHeight="1">
      <c r="B20" s="37"/>
      <c r="D20" s="101" t="s">
        <v>29</v>
      </c>
      <c r="I20" s="103" t="s">
        <v>25</v>
      </c>
      <c r="J20" s="16" t="str">
        <f>IF('Rekapitulace stavby'!AN16="","",'Rekapitulace stavby'!AN16)</f>
        <v/>
      </c>
      <c r="L20" s="37"/>
    </row>
    <row r="21" spans="2:12" s="1" customFormat="1" ht="18" customHeight="1">
      <c r="B21" s="37"/>
      <c r="E21" s="16" t="str">
        <f>IF('Rekapitulace stavby'!E17="","",'Rekapitulace stavby'!E17)</f>
        <v xml:space="preserve"> </v>
      </c>
      <c r="I21" s="103" t="s">
        <v>26</v>
      </c>
      <c r="J21" s="16" t="str">
        <f>IF('Rekapitulace stavby'!AN17="","",'Rekapitulace stavby'!AN17)</f>
        <v/>
      </c>
      <c r="L21" s="37"/>
    </row>
    <row r="22" spans="2:12" s="1" customFormat="1" ht="7" customHeight="1">
      <c r="B22" s="37"/>
      <c r="I22" s="102"/>
      <c r="L22" s="37"/>
    </row>
    <row r="23" spans="2:12" s="1" customFormat="1" ht="12" customHeight="1">
      <c r="B23" s="37"/>
      <c r="D23" s="101" t="s">
        <v>31</v>
      </c>
      <c r="I23" s="103" t="s">
        <v>25</v>
      </c>
      <c r="J23" s="16" t="str">
        <f>IF('Rekapitulace stavby'!AN19="","",'Rekapitulace stavby'!AN19)</f>
        <v/>
      </c>
      <c r="L23" s="37"/>
    </row>
    <row r="24" spans="2:12" s="1" customFormat="1" ht="18" customHeight="1">
      <c r="B24" s="37"/>
      <c r="E24" s="16" t="str">
        <f>IF('Rekapitulace stavby'!E20="","",'Rekapitulace stavby'!E20)</f>
        <v xml:space="preserve"> </v>
      </c>
      <c r="I24" s="103" t="s">
        <v>26</v>
      </c>
      <c r="J24" s="16" t="str">
        <f>IF('Rekapitulace stavby'!AN20="","",'Rekapitulace stavby'!AN20)</f>
        <v/>
      </c>
      <c r="L24" s="37"/>
    </row>
    <row r="25" spans="2:12" s="1" customFormat="1" ht="7" customHeight="1">
      <c r="B25" s="37"/>
      <c r="I25" s="102"/>
      <c r="L25" s="37"/>
    </row>
    <row r="26" spans="2:12" s="1" customFormat="1" ht="12" customHeight="1">
      <c r="B26" s="37"/>
      <c r="D26" s="101" t="s">
        <v>32</v>
      </c>
      <c r="I26" s="102"/>
      <c r="L26" s="37"/>
    </row>
    <row r="27" spans="2:12" s="6" customFormat="1" ht="16.5" customHeight="1">
      <c r="B27" s="105"/>
      <c r="E27" s="298" t="s">
        <v>1</v>
      </c>
      <c r="F27" s="298"/>
      <c r="G27" s="298"/>
      <c r="H27" s="298"/>
      <c r="I27" s="106"/>
      <c r="L27" s="105"/>
    </row>
    <row r="28" spans="2:12" s="1" customFormat="1" ht="7" customHeight="1">
      <c r="B28" s="37"/>
      <c r="I28" s="102"/>
      <c r="L28" s="37"/>
    </row>
    <row r="29" spans="2:12" s="1" customFormat="1" ht="7" customHeight="1">
      <c r="B29" s="37"/>
      <c r="D29" s="55"/>
      <c r="E29" s="55"/>
      <c r="F29" s="55"/>
      <c r="G29" s="55"/>
      <c r="H29" s="55"/>
      <c r="I29" s="107"/>
      <c r="J29" s="55"/>
      <c r="K29" s="55"/>
      <c r="L29" s="37"/>
    </row>
    <row r="30" spans="2:12" s="1" customFormat="1" ht="25.4" customHeight="1">
      <c r="B30" s="37"/>
      <c r="D30" s="108" t="s">
        <v>33</v>
      </c>
      <c r="I30" s="102"/>
      <c r="J30" s="109">
        <f>ROUND(J89, 2)</f>
        <v>0</v>
      </c>
      <c r="L30" s="37"/>
    </row>
    <row r="31" spans="2:12" s="1" customFormat="1" ht="7" customHeight="1">
      <c r="B31" s="37"/>
      <c r="D31" s="55"/>
      <c r="E31" s="55"/>
      <c r="F31" s="55"/>
      <c r="G31" s="55"/>
      <c r="H31" s="55"/>
      <c r="I31" s="107"/>
      <c r="J31" s="55"/>
      <c r="K31" s="55"/>
      <c r="L31" s="37"/>
    </row>
    <row r="32" spans="2:12" s="1" customFormat="1" ht="14.4" customHeight="1">
      <c r="B32" s="37"/>
      <c r="F32" s="110" t="s">
        <v>35</v>
      </c>
      <c r="I32" s="111" t="s">
        <v>34</v>
      </c>
      <c r="J32" s="110" t="s">
        <v>36</v>
      </c>
      <c r="L32" s="37"/>
    </row>
    <row r="33" spans="2:12" s="1" customFormat="1" ht="14.4" customHeight="1">
      <c r="B33" s="37"/>
      <c r="D33" s="101" t="s">
        <v>37</v>
      </c>
      <c r="E33" s="101" t="s">
        <v>38</v>
      </c>
      <c r="F33" s="112">
        <f>ROUND((SUM(BE89:BE286)),  2)</f>
        <v>0</v>
      </c>
      <c r="I33" s="113">
        <v>0.21</v>
      </c>
      <c r="J33" s="112">
        <f>ROUND(((SUM(BE89:BE286))*I33),  2)</f>
        <v>0</v>
      </c>
      <c r="L33" s="37"/>
    </row>
    <row r="34" spans="2:12" s="1" customFormat="1" ht="14.4" customHeight="1">
      <c r="B34" s="37"/>
      <c r="E34" s="101" t="s">
        <v>39</v>
      </c>
      <c r="F34" s="112">
        <f>ROUND((SUM(BF89:BF286)),  2)</f>
        <v>0</v>
      </c>
      <c r="I34" s="113">
        <v>0.15</v>
      </c>
      <c r="J34" s="112">
        <f>ROUND(((SUM(BF89:BF286))*I34),  2)</f>
        <v>0</v>
      </c>
      <c r="L34" s="37"/>
    </row>
    <row r="35" spans="2:12" s="1" customFormat="1" ht="14.4" hidden="1" customHeight="1">
      <c r="B35" s="37"/>
      <c r="E35" s="101" t="s">
        <v>40</v>
      </c>
      <c r="F35" s="112">
        <f>ROUND((SUM(BG89:BG286)),  2)</f>
        <v>0</v>
      </c>
      <c r="I35" s="113">
        <v>0.21</v>
      </c>
      <c r="J35" s="112">
        <f>0</f>
        <v>0</v>
      </c>
      <c r="L35" s="37"/>
    </row>
    <row r="36" spans="2:12" s="1" customFormat="1" ht="14.4" hidden="1" customHeight="1">
      <c r="B36" s="37"/>
      <c r="E36" s="101" t="s">
        <v>41</v>
      </c>
      <c r="F36" s="112">
        <f>ROUND((SUM(BH89:BH286)),  2)</f>
        <v>0</v>
      </c>
      <c r="I36" s="113">
        <v>0.15</v>
      </c>
      <c r="J36" s="112">
        <f>0</f>
        <v>0</v>
      </c>
      <c r="L36" s="37"/>
    </row>
    <row r="37" spans="2:12" s="1" customFormat="1" ht="14.4" hidden="1" customHeight="1">
      <c r="B37" s="37"/>
      <c r="E37" s="101" t="s">
        <v>42</v>
      </c>
      <c r="F37" s="112">
        <f>ROUND((SUM(BI89:BI286)),  2)</f>
        <v>0</v>
      </c>
      <c r="I37" s="113">
        <v>0</v>
      </c>
      <c r="J37" s="112">
        <f>0</f>
        <v>0</v>
      </c>
      <c r="L37" s="37"/>
    </row>
    <row r="38" spans="2:12" s="1" customFormat="1" ht="7" customHeight="1">
      <c r="B38" s="37"/>
      <c r="I38" s="102"/>
      <c r="L38" s="37"/>
    </row>
    <row r="39" spans="2:12" s="1" customFormat="1" ht="25.4" customHeight="1">
      <c r="B39" s="37"/>
      <c r="C39" s="114"/>
      <c r="D39" s="115" t="s">
        <v>43</v>
      </c>
      <c r="E39" s="116"/>
      <c r="F39" s="116"/>
      <c r="G39" s="117" t="s">
        <v>44</v>
      </c>
      <c r="H39" s="118" t="s">
        <v>45</v>
      </c>
      <c r="I39" s="119"/>
      <c r="J39" s="120">
        <f>SUM(J30:J37)</f>
        <v>0</v>
      </c>
      <c r="K39" s="121"/>
      <c r="L39" s="37"/>
    </row>
    <row r="40" spans="2:12" s="1" customFormat="1" ht="14.4" customHeight="1">
      <c r="B40" s="122"/>
      <c r="C40" s="123"/>
      <c r="D40" s="123"/>
      <c r="E40" s="123"/>
      <c r="F40" s="123"/>
      <c r="G40" s="123"/>
      <c r="H40" s="123"/>
      <c r="I40" s="124"/>
      <c r="J40" s="123"/>
      <c r="K40" s="123"/>
      <c r="L40" s="37"/>
    </row>
    <row r="44" spans="2:12" s="1" customFormat="1" ht="7" customHeight="1">
      <c r="B44" s="125"/>
      <c r="C44" s="126"/>
      <c r="D44" s="126"/>
      <c r="E44" s="126"/>
      <c r="F44" s="126"/>
      <c r="G44" s="126"/>
      <c r="H44" s="126"/>
      <c r="I44" s="127"/>
      <c r="J44" s="126"/>
      <c r="K44" s="126"/>
      <c r="L44" s="37"/>
    </row>
    <row r="45" spans="2:12" s="1" customFormat="1" ht="25" customHeight="1">
      <c r="B45" s="33"/>
      <c r="C45" s="22" t="s">
        <v>93</v>
      </c>
      <c r="D45" s="34"/>
      <c r="E45" s="34"/>
      <c r="F45" s="34"/>
      <c r="G45" s="34"/>
      <c r="H45" s="34"/>
      <c r="I45" s="102"/>
      <c r="J45" s="34"/>
      <c r="K45" s="34"/>
      <c r="L45" s="37"/>
    </row>
    <row r="46" spans="2:12" s="1" customFormat="1" ht="7" customHeight="1">
      <c r="B46" s="33"/>
      <c r="C46" s="34"/>
      <c r="D46" s="34"/>
      <c r="E46" s="34"/>
      <c r="F46" s="34"/>
      <c r="G46" s="34"/>
      <c r="H46" s="34"/>
      <c r="I46" s="102"/>
      <c r="J46" s="34"/>
      <c r="K46" s="34"/>
      <c r="L46" s="37"/>
    </row>
    <row r="47" spans="2:12" s="1" customFormat="1" ht="12" customHeight="1">
      <c r="B47" s="33"/>
      <c r="C47" s="28" t="s">
        <v>16</v>
      </c>
      <c r="D47" s="34"/>
      <c r="E47" s="34"/>
      <c r="F47" s="34"/>
      <c r="G47" s="34"/>
      <c r="H47" s="34"/>
      <c r="I47" s="102"/>
      <c r="J47" s="34"/>
      <c r="K47" s="34"/>
      <c r="L47" s="37"/>
    </row>
    <row r="48" spans="2:12" s="1" customFormat="1" ht="16.5" customHeight="1">
      <c r="B48" s="33"/>
      <c r="C48" s="34"/>
      <c r="D48" s="34"/>
      <c r="E48" s="299" t="str">
        <f>E7</f>
        <v>RK - Rozšíření komunikace Bochořákova</v>
      </c>
      <c r="F48" s="300"/>
      <c r="G48" s="300"/>
      <c r="H48" s="300"/>
      <c r="I48" s="102"/>
      <c r="J48" s="34"/>
      <c r="K48" s="34"/>
      <c r="L48" s="37"/>
    </row>
    <row r="49" spans="2:47" s="1" customFormat="1" ht="12" customHeight="1">
      <c r="B49" s="33"/>
      <c r="C49" s="28" t="s">
        <v>91</v>
      </c>
      <c r="D49" s="34"/>
      <c r="E49" s="34"/>
      <c r="F49" s="34"/>
      <c r="G49" s="34"/>
      <c r="H49" s="34"/>
      <c r="I49" s="102"/>
      <c r="J49" s="34"/>
      <c r="K49" s="34"/>
      <c r="L49" s="37"/>
    </row>
    <row r="50" spans="2:47" s="1" customFormat="1" ht="16.5" customHeight="1">
      <c r="B50" s="33"/>
      <c r="C50" s="34"/>
      <c r="D50" s="34"/>
      <c r="E50" s="271" t="str">
        <f>E9</f>
        <v>SO-03 - Odvodnění komunikace</v>
      </c>
      <c r="F50" s="270"/>
      <c r="G50" s="270"/>
      <c r="H50" s="270"/>
      <c r="I50" s="102"/>
      <c r="J50" s="34"/>
      <c r="K50" s="34"/>
      <c r="L50" s="37"/>
    </row>
    <row r="51" spans="2:47" s="1" customFormat="1" ht="7" customHeight="1">
      <c r="B51" s="33"/>
      <c r="C51" s="34"/>
      <c r="D51" s="34"/>
      <c r="E51" s="34"/>
      <c r="F51" s="34"/>
      <c r="G51" s="34"/>
      <c r="H51" s="34"/>
      <c r="I51" s="102"/>
      <c r="J51" s="34"/>
      <c r="K51" s="34"/>
      <c r="L51" s="37"/>
    </row>
    <row r="52" spans="2:47" s="1" customFormat="1" ht="12" customHeight="1">
      <c r="B52" s="33"/>
      <c r="C52" s="28" t="s">
        <v>20</v>
      </c>
      <c r="D52" s="34"/>
      <c r="E52" s="34"/>
      <c r="F52" s="26" t="str">
        <f>F12</f>
        <v xml:space="preserve"> </v>
      </c>
      <c r="G52" s="34"/>
      <c r="H52" s="34"/>
      <c r="I52" s="103" t="s">
        <v>22</v>
      </c>
      <c r="J52" s="54" t="str">
        <f>IF(J12="","",J12)</f>
        <v>2. 5. 2019</v>
      </c>
      <c r="K52" s="34"/>
      <c r="L52" s="37"/>
    </row>
    <row r="53" spans="2:47" s="1" customFormat="1" ht="7" customHeight="1">
      <c r="B53" s="33"/>
      <c r="C53" s="34"/>
      <c r="D53" s="34"/>
      <c r="E53" s="34"/>
      <c r="F53" s="34"/>
      <c r="G53" s="34"/>
      <c r="H53" s="34"/>
      <c r="I53" s="102"/>
      <c r="J53" s="34"/>
      <c r="K53" s="34"/>
      <c r="L53" s="37"/>
    </row>
    <row r="54" spans="2:47" s="1" customFormat="1" ht="13.65" customHeight="1">
      <c r="B54" s="33"/>
      <c r="C54" s="28" t="s">
        <v>24</v>
      </c>
      <c r="D54" s="34"/>
      <c r="E54" s="34"/>
      <c r="F54" s="26" t="str">
        <f>E15</f>
        <v xml:space="preserve"> </v>
      </c>
      <c r="G54" s="34"/>
      <c r="H54" s="34"/>
      <c r="I54" s="103" t="s">
        <v>29</v>
      </c>
      <c r="J54" s="31" t="str">
        <f>E21</f>
        <v xml:space="preserve"> </v>
      </c>
      <c r="K54" s="34"/>
      <c r="L54" s="37"/>
    </row>
    <row r="55" spans="2:47" s="1" customFormat="1" ht="13.65" customHeight="1">
      <c r="B55" s="33"/>
      <c r="C55" s="28" t="s">
        <v>27</v>
      </c>
      <c r="D55" s="34"/>
      <c r="E55" s="34"/>
      <c r="F55" s="26" t="str">
        <f>IF(E18="","",E18)</f>
        <v>Vyplň údaj</v>
      </c>
      <c r="G55" s="34"/>
      <c r="H55" s="34"/>
      <c r="I55" s="103" t="s">
        <v>31</v>
      </c>
      <c r="J55" s="31" t="str">
        <f>E24</f>
        <v xml:space="preserve"> </v>
      </c>
      <c r="K55" s="34"/>
      <c r="L55" s="37"/>
    </row>
    <row r="56" spans="2:47" s="1" customFormat="1" ht="10.25" customHeight="1">
      <c r="B56" s="33"/>
      <c r="C56" s="34"/>
      <c r="D56" s="34"/>
      <c r="E56" s="34"/>
      <c r="F56" s="34"/>
      <c r="G56" s="34"/>
      <c r="H56" s="34"/>
      <c r="I56" s="102"/>
      <c r="J56" s="34"/>
      <c r="K56" s="34"/>
      <c r="L56" s="37"/>
    </row>
    <row r="57" spans="2:47" s="1" customFormat="1" ht="29.25" customHeight="1">
      <c r="B57" s="33"/>
      <c r="C57" s="128" t="s">
        <v>94</v>
      </c>
      <c r="D57" s="129"/>
      <c r="E57" s="129"/>
      <c r="F57" s="129"/>
      <c r="G57" s="129"/>
      <c r="H57" s="129"/>
      <c r="I57" s="130"/>
      <c r="J57" s="131" t="s">
        <v>95</v>
      </c>
      <c r="K57" s="129"/>
      <c r="L57" s="37"/>
    </row>
    <row r="58" spans="2:47" s="1" customFormat="1" ht="10.25" customHeight="1">
      <c r="B58" s="33"/>
      <c r="C58" s="34"/>
      <c r="D58" s="34"/>
      <c r="E58" s="34"/>
      <c r="F58" s="34"/>
      <c r="G58" s="34"/>
      <c r="H58" s="34"/>
      <c r="I58" s="102"/>
      <c r="J58" s="34"/>
      <c r="K58" s="34"/>
      <c r="L58" s="37"/>
    </row>
    <row r="59" spans="2:47" s="1" customFormat="1" ht="22.75" customHeight="1">
      <c r="B59" s="33"/>
      <c r="C59" s="132" t="s">
        <v>96</v>
      </c>
      <c r="D59" s="34"/>
      <c r="E59" s="34"/>
      <c r="F59" s="34"/>
      <c r="G59" s="34"/>
      <c r="H59" s="34"/>
      <c r="I59" s="102"/>
      <c r="J59" s="72">
        <f>J89</f>
        <v>0</v>
      </c>
      <c r="K59" s="34"/>
      <c r="L59" s="37"/>
      <c r="AU59" s="16" t="s">
        <v>97</v>
      </c>
    </row>
    <row r="60" spans="2:47" s="7" customFormat="1" ht="25" customHeight="1">
      <c r="B60" s="133"/>
      <c r="C60" s="134"/>
      <c r="D60" s="135" t="s">
        <v>98</v>
      </c>
      <c r="E60" s="136"/>
      <c r="F60" s="136"/>
      <c r="G60" s="136"/>
      <c r="H60" s="136"/>
      <c r="I60" s="137"/>
      <c r="J60" s="138">
        <f>J90</f>
        <v>0</v>
      </c>
      <c r="K60" s="134"/>
      <c r="L60" s="139"/>
    </row>
    <row r="61" spans="2:47" s="8" customFormat="1" ht="19.899999999999999" customHeight="1">
      <c r="B61" s="140"/>
      <c r="C61" s="141"/>
      <c r="D61" s="142" t="s">
        <v>241</v>
      </c>
      <c r="E61" s="143"/>
      <c r="F61" s="143"/>
      <c r="G61" s="143"/>
      <c r="H61" s="143"/>
      <c r="I61" s="144"/>
      <c r="J61" s="145">
        <f>J91</f>
        <v>0</v>
      </c>
      <c r="K61" s="141"/>
      <c r="L61" s="146"/>
    </row>
    <row r="62" spans="2:47" s="8" customFormat="1" ht="19.899999999999999" customHeight="1">
      <c r="B62" s="140"/>
      <c r="C62" s="141"/>
      <c r="D62" s="142" t="s">
        <v>720</v>
      </c>
      <c r="E62" s="143"/>
      <c r="F62" s="143"/>
      <c r="G62" s="143"/>
      <c r="H62" s="143"/>
      <c r="I62" s="144"/>
      <c r="J62" s="145">
        <f>J133</f>
        <v>0</v>
      </c>
      <c r="K62" s="141"/>
      <c r="L62" s="146"/>
    </row>
    <row r="63" spans="2:47" s="8" customFormat="1" ht="19.899999999999999" customHeight="1">
      <c r="B63" s="140"/>
      <c r="C63" s="141"/>
      <c r="D63" s="142" t="s">
        <v>721</v>
      </c>
      <c r="E63" s="143"/>
      <c r="F63" s="143"/>
      <c r="G63" s="143"/>
      <c r="H63" s="143"/>
      <c r="I63" s="144"/>
      <c r="J63" s="145">
        <f>J137</f>
        <v>0</v>
      </c>
      <c r="K63" s="141"/>
      <c r="L63" s="146"/>
    </row>
    <row r="64" spans="2:47" s="8" customFormat="1" ht="19.899999999999999" customHeight="1">
      <c r="B64" s="140"/>
      <c r="C64" s="141"/>
      <c r="D64" s="142" t="s">
        <v>1113</v>
      </c>
      <c r="E64" s="143"/>
      <c r="F64" s="143"/>
      <c r="G64" s="143"/>
      <c r="H64" s="143"/>
      <c r="I64" s="144"/>
      <c r="J64" s="145">
        <f>J159</f>
        <v>0</v>
      </c>
      <c r="K64" s="141"/>
      <c r="L64" s="146"/>
    </row>
    <row r="65" spans="2:12" s="8" customFormat="1" ht="19.899999999999999" customHeight="1">
      <c r="B65" s="140"/>
      <c r="C65" s="141"/>
      <c r="D65" s="142" t="s">
        <v>244</v>
      </c>
      <c r="E65" s="143"/>
      <c r="F65" s="143"/>
      <c r="G65" s="143"/>
      <c r="H65" s="143"/>
      <c r="I65" s="144"/>
      <c r="J65" s="145">
        <f>J168</f>
        <v>0</v>
      </c>
      <c r="K65" s="141"/>
      <c r="L65" s="146"/>
    </row>
    <row r="66" spans="2:12" s="8" customFormat="1" ht="19.899999999999999" customHeight="1">
      <c r="B66" s="140"/>
      <c r="C66" s="141"/>
      <c r="D66" s="142" t="s">
        <v>99</v>
      </c>
      <c r="E66" s="143"/>
      <c r="F66" s="143"/>
      <c r="G66" s="143"/>
      <c r="H66" s="143"/>
      <c r="I66" s="144"/>
      <c r="J66" s="145">
        <f>J250</f>
        <v>0</v>
      </c>
      <c r="K66" s="141"/>
      <c r="L66" s="146"/>
    </row>
    <row r="67" spans="2:12" s="8" customFormat="1" ht="19.899999999999999" customHeight="1">
      <c r="B67" s="140"/>
      <c r="C67" s="141"/>
      <c r="D67" s="142" t="s">
        <v>246</v>
      </c>
      <c r="E67" s="143"/>
      <c r="F67" s="143"/>
      <c r="G67" s="143"/>
      <c r="H67" s="143"/>
      <c r="I67" s="144"/>
      <c r="J67" s="145">
        <f>J278</f>
        <v>0</v>
      </c>
      <c r="K67" s="141"/>
      <c r="L67" s="146"/>
    </row>
    <row r="68" spans="2:12" s="7" customFormat="1" ht="25" customHeight="1">
      <c r="B68" s="133"/>
      <c r="C68" s="134"/>
      <c r="D68" s="135" t="s">
        <v>722</v>
      </c>
      <c r="E68" s="136"/>
      <c r="F68" s="136"/>
      <c r="G68" s="136"/>
      <c r="H68" s="136"/>
      <c r="I68" s="137"/>
      <c r="J68" s="138">
        <f>J280</f>
        <v>0</v>
      </c>
      <c r="K68" s="134"/>
      <c r="L68" s="139"/>
    </row>
    <row r="69" spans="2:12" s="8" customFormat="1" ht="19.899999999999999" customHeight="1">
      <c r="B69" s="140"/>
      <c r="C69" s="141"/>
      <c r="D69" s="142" t="s">
        <v>1114</v>
      </c>
      <c r="E69" s="143"/>
      <c r="F69" s="143"/>
      <c r="G69" s="143"/>
      <c r="H69" s="143"/>
      <c r="I69" s="144"/>
      <c r="J69" s="145">
        <f>J281</f>
        <v>0</v>
      </c>
      <c r="K69" s="141"/>
      <c r="L69" s="146"/>
    </row>
    <row r="70" spans="2:12" s="1" customFormat="1" ht="21.75" customHeight="1">
      <c r="B70" s="33"/>
      <c r="C70" s="34"/>
      <c r="D70" s="34"/>
      <c r="E70" s="34"/>
      <c r="F70" s="34"/>
      <c r="G70" s="34"/>
      <c r="H70" s="34"/>
      <c r="I70" s="102"/>
      <c r="J70" s="34"/>
      <c r="K70" s="34"/>
      <c r="L70" s="37"/>
    </row>
    <row r="71" spans="2:12" s="1" customFormat="1" ht="7" customHeight="1">
      <c r="B71" s="45"/>
      <c r="C71" s="46"/>
      <c r="D71" s="46"/>
      <c r="E71" s="46"/>
      <c r="F71" s="46"/>
      <c r="G71" s="46"/>
      <c r="H71" s="46"/>
      <c r="I71" s="124"/>
      <c r="J71" s="46"/>
      <c r="K71" s="46"/>
      <c r="L71" s="37"/>
    </row>
    <row r="75" spans="2:12" s="1" customFormat="1" ht="7" customHeight="1">
      <c r="B75" s="47"/>
      <c r="C75" s="48"/>
      <c r="D75" s="48"/>
      <c r="E75" s="48"/>
      <c r="F75" s="48"/>
      <c r="G75" s="48"/>
      <c r="H75" s="48"/>
      <c r="I75" s="127"/>
      <c r="J75" s="48"/>
      <c r="K75" s="48"/>
      <c r="L75" s="37"/>
    </row>
    <row r="76" spans="2:12" s="1" customFormat="1" ht="25" customHeight="1">
      <c r="B76" s="33"/>
      <c r="C76" s="22" t="s">
        <v>105</v>
      </c>
      <c r="D76" s="34"/>
      <c r="E76" s="34"/>
      <c r="F76" s="34"/>
      <c r="G76" s="34"/>
      <c r="H76" s="34"/>
      <c r="I76" s="102"/>
      <c r="J76" s="34"/>
      <c r="K76" s="34"/>
      <c r="L76" s="37"/>
    </row>
    <row r="77" spans="2:12" s="1" customFormat="1" ht="7" customHeight="1">
      <c r="B77" s="33"/>
      <c r="C77" s="34"/>
      <c r="D77" s="34"/>
      <c r="E77" s="34"/>
      <c r="F77" s="34"/>
      <c r="G77" s="34"/>
      <c r="H77" s="34"/>
      <c r="I77" s="102"/>
      <c r="J77" s="34"/>
      <c r="K77" s="34"/>
      <c r="L77" s="37"/>
    </row>
    <row r="78" spans="2:12" s="1" customFormat="1" ht="12" customHeight="1">
      <c r="B78" s="33"/>
      <c r="C78" s="28" t="s">
        <v>16</v>
      </c>
      <c r="D78" s="34"/>
      <c r="E78" s="34"/>
      <c r="F78" s="34"/>
      <c r="G78" s="34"/>
      <c r="H78" s="34"/>
      <c r="I78" s="102"/>
      <c r="J78" s="34"/>
      <c r="K78" s="34"/>
      <c r="L78" s="37"/>
    </row>
    <row r="79" spans="2:12" s="1" customFormat="1" ht="16.5" customHeight="1">
      <c r="B79" s="33"/>
      <c r="C79" s="34"/>
      <c r="D79" s="34"/>
      <c r="E79" s="299" t="str">
        <f>E7</f>
        <v>RK - Rozšíření komunikace Bochořákova</v>
      </c>
      <c r="F79" s="300"/>
      <c r="G79" s="300"/>
      <c r="H79" s="300"/>
      <c r="I79" s="102"/>
      <c r="J79" s="34"/>
      <c r="K79" s="34"/>
      <c r="L79" s="37"/>
    </row>
    <row r="80" spans="2:12" s="1" customFormat="1" ht="12" customHeight="1">
      <c r="B80" s="33"/>
      <c r="C80" s="28" t="s">
        <v>91</v>
      </c>
      <c r="D80" s="34"/>
      <c r="E80" s="34"/>
      <c r="F80" s="34"/>
      <c r="G80" s="34"/>
      <c r="H80" s="34"/>
      <c r="I80" s="102"/>
      <c r="J80" s="34"/>
      <c r="K80" s="34"/>
      <c r="L80" s="37"/>
    </row>
    <row r="81" spans="2:65" s="1" customFormat="1" ht="16.5" customHeight="1">
      <c r="B81" s="33"/>
      <c r="C81" s="34"/>
      <c r="D81" s="34"/>
      <c r="E81" s="271" t="str">
        <f>E9</f>
        <v>SO-03 - Odvodnění komunikace</v>
      </c>
      <c r="F81" s="270"/>
      <c r="G81" s="270"/>
      <c r="H81" s="270"/>
      <c r="I81" s="102"/>
      <c r="J81" s="34"/>
      <c r="K81" s="34"/>
      <c r="L81" s="37"/>
    </row>
    <row r="82" spans="2:65" s="1" customFormat="1" ht="7" customHeight="1">
      <c r="B82" s="33"/>
      <c r="C82" s="34"/>
      <c r="D82" s="34"/>
      <c r="E82" s="34"/>
      <c r="F82" s="34"/>
      <c r="G82" s="34"/>
      <c r="H82" s="34"/>
      <c r="I82" s="102"/>
      <c r="J82" s="34"/>
      <c r="K82" s="34"/>
      <c r="L82" s="37"/>
    </row>
    <row r="83" spans="2:65" s="1" customFormat="1" ht="12" customHeight="1">
      <c r="B83" s="33"/>
      <c r="C83" s="28" t="s">
        <v>20</v>
      </c>
      <c r="D83" s="34"/>
      <c r="E83" s="34"/>
      <c r="F83" s="26" t="str">
        <f>F12</f>
        <v xml:space="preserve"> </v>
      </c>
      <c r="G83" s="34"/>
      <c r="H83" s="34"/>
      <c r="I83" s="103" t="s">
        <v>22</v>
      </c>
      <c r="J83" s="54" t="str">
        <f>IF(J12="","",J12)</f>
        <v>2. 5. 2019</v>
      </c>
      <c r="K83" s="34"/>
      <c r="L83" s="37"/>
    </row>
    <row r="84" spans="2:65" s="1" customFormat="1" ht="7" customHeight="1">
      <c r="B84" s="33"/>
      <c r="C84" s="34"/>
      <c r="D84" s="34"/>
      <c r="E84" s="34"/>
      <c r="F84" s="34"/>
      <c r="G84" s="34"/>
      <c r="H84" s="34"/>
      <c r="I84" s="102"/>
      <c r="J84" s="34"/>
      <c r="K84" s="34"/>
      <c r="L84" s="37"/>
    </row>
    <row r="85" spans="2:65" s="1" customFormat="1" ht="13.65" customHeight="1">
      <c r="B85" s="33"/>
      <c r="C85" s="28" t="s">
        <v>24</v>
      </c>
      <c r="D85" s="34"/>
      <c r="E85" s="34"/>
      <c r="F85" s="26" t="str">
        <f>E15</f>
        <v xml:space="preserve"> </v>
      </c>
      <c r="G85" s="34"/>
      <c r="H85" s="34"/>
      <c r="I85" s="103" t="s">
        <v>29</v>
      </c>
      <c r="J85" s="31" t="str">
        <f>E21</f>
        <v xml:space="preserve"> </v>
      </c>
      <c r="K85" s="34"/>
      <c r="L85" s="37"/>
    </row>
    <row r="86" spans="2:65" s="1" customFormat="1" ht="13.65" customHeight="1">
      <c r="B86" s="33"/>
      <c r="C86" s="28" t="s">
        <v>27</v>
      </c>
      <c r="D86" s="34"/>
      <c r="E86" s="34"/>
      <c r="F86" s="26" t="str">
        <f>IF(E18="","",E18)</f>
        <v>Vyplň údaj</v>
      </c>
      <c r="G86" s="34"/>
      <c r="H86" s="34"/>
      <c r="I86" s="103" t="s">
        <v>31</v>
      </c>
      <c r="J86" s="31" t="str">
        <f>E24</f>
        <v xml:space="preserve"> </v>
      </c>
      <c r="K86" s="34"/>
      <c r="L86" s="37"/>
    </row>
    <row r="87" spans="2:65" s="1" customFormat="1" ht="10.25" customHeight="1">
      <c r="B87" s="33"/>
      <c r="C87" s="34"/>
      <c r="D87" s="34"/>
      <c r="E87" s="34"/>
      <c r="F87" s="34"/>
      <c r="G87" s="34"/>
      <c r="H87" s="34"/>
      <c r="I87" s="102"/>
      <c r="J87" s="34"/>
      <c r="K87" s="34"/>
      <c r="L87" s="37"/>
    </row>
    <row r="88" spans="2:65" s="9" customFormat="1" ht="29.25" customHeight="1">
      <c r="B88" s="147"/>
      <c r="C88" s="148" t="s">
        <v>106</v>
      </c>
      <c r="D88" s="149" t="s">
        <v>52</v>
      </c>
      <c r="E88" s="149" t="s">
        <v>48</v>
      </c>
      <c r="F88" s="149" t="s">
        <v>49</v>
      </c>
      <c r="G88" s="149" t="s">
        <v>107</v>
      </c>
      <c r="H88" s="149" t="s">
        <v>108</v>
      </c>
      <c r="I88" s="150" t="s">
        <v>109</v>
      </c>
      <c r="J88" s="149" t="s">
        <v>95</v>
      </c>
      <c r="K88" s="151" t="s">
        <v>110</v>
      </c>
      <c r="L88" s="152"/>
      <c r="M88" s="63" t="s">
        <v>1</v>
      </c>
      <c r="N88" s="64" t="s">
        <v>37</v>
      </c>
      <c r="O88" s="64" t="s">
        <v>111</v>
      </c>
      <c r="P88" s="64" t="s">
        <v>112</v>
      </c>
      <c r="Q88" s="64" t="s">
        <v>113</v>
      </c>
      <c r="R88" s="64" t="s">
        <v>114</v>
      </c>
      <c r="S88" s="64" t="s">
        <v>115</v>
      </c>
      <c r="T88" s="65" t="s">
        <v>116</v>
      </c>
    </row>
    <row r="89" spans="2:65" s="1" customFormat="1" ht="22.75" customHeight="1">
      <c r="B89" s="33"/>
      <c r="C89" s="70" t="s">
        <v>117</v>
      </c>
      <c r="D89" s="34"/>
      <c r="E89" s="34"/>
      <c r="F89" s="34"/>
      <c r="G89" s="34"/>
      <c r="H89" s="34"/>
      <c r="I89" s="102"/>
      <c r="J89" s="153">
        <f>BK89</f>
        <v>0</v>
      </c>
      <c r="K89" s="34"/>
      <c r="L89" s="37"/>
      <c r="M89" s="66"/>
      <c r="N89" s="67"/>
      <c r="O89" s="67"/>
      <c r="P89" s="154">
        <f>P90+P280</f>
        <v>0</v>
      </c>
      <c r="Q89" s="67"/>
      <c r="R89" s="154">
        <f>R90+R280</f>
        <v>463.87264491999991</v>
      </c>
      <c r="S89" s="67"/>
      <c r="T89" s="155">
        <f>T90+T280</f>
        <v>0.24989999999999998</v>
      </c>
      <c r="AT89" s="16" t="s">
        <v>66</v>
      </c>
      <c r="AU89" s="16" t="s">
        <v>97</v>
      </c>
      <c r="BK89" s="156">
        <f>BK90+BK280</f>
        <v>0</v>
      </c>
    </row>
    <row r="90" spans="2:65" s="10" customFormat="1" ht="25.9" customHeight="1">
      <c r="B90" s="157"/>
      <c r="C90" s="158"/>
      <c r="D90" s="159" t="s">
        <v>66</v>
      </c>
      <c r="E90" s="160" t="s">
        <v>118</v>
      </c>
      <c r="F90" s="160" t="s">
        <v>119</v>
      </c>
      <c r="G90" s="158"/>
      <c r="H90" s="158"/>
      <c r="I90" s="161"/>
      <c r="J90" s="162">
        <f>BK90</f>
        <v>0</v>
      </c>
      <c r="K90" s="158"/>
      <c r="L90" s="163"/>
      <c r="M90" s="164"/>
      <c r="N90" s="165"/>
      <c r="O90" s="165"/>
      <c r="P90" s="166">
        <f>P91+P133+P137+P159+P168+P250+P278</f>
        <v>0</v>
      </c>
      <c r="Q90" s="165"/>
      <c r="R90" s="166">
        <f>R91+R133+R137+R159+R168+R250+R278</f>
        <v>463.87264491999991</v>
      </c>
      <c r="S90" s="165"/>
      <c r="T90" s="167">
        <f>T91+T133+T137+T159+T168+T250+T278</f>
        <v>0.24989999999999998</v>
      </c>
      <c r="AR90" s="168" t="s">
        <v>75</v>
      </c>
      <c r="AT90" s="169" t="s">
        <v>66</v>
      </c>
      <c r="AU90" s="169" t="s">
        <v>67</v>
      </c>
      <c r="AY90" s="168" t="s">
        <v>120</v>
      </c>
      <c r="BK90" s="170">
        <f>BK91+BK133+BK137+BK159+BK168+BK250+BK278</f>
        <v>0</v>
      </c>
    </row>
    <row r="91" spans="2:65" s="10" customFormat="1" ht="22.75" customHeight="1">
      <c r="B91" s="157"/>
      <c r="C91" s="158"/>
      <c r="D91" s="159" t="s">
        <v>66</v>
      </c>
      <c r="E91" s="171" t="s">
        <v>75</v>
      </c>
      <c r="F91" s="171" t="s">
        <v>247</v>
      </c>
      <c r="G91" s="158"/>
      <c r="H91" s="158"/>
      <c r="I91" s="161"/>
      <c r="J91" s="172">
        <f>BK91</f>
        <v>0</v>
      </c>
      <c r="K91" s="158"/>
      <c r="L91" s="163"/>
      <c r="M91" s="164"/>
      <c r="N91" s="165"/>
      <c r="O91" s="165"/>
      <c r="P91" s="166">
        <f>SUM(P92:P132)</f>
        <v>0</v>
      </c>
      <c r="Q91" s="165"/>
      <c r="R91" s="166">
        <f>SUM(R92:R132)</f>
        <v>393.06555949999995</v>
      </c>
      <c r="S91" s="165"/>
      <c r="T91" s="167">
        <f>SUM(T92:T132)</f>
        <v>0</v>
      </c>
      <c r="AR91" s="168" t="s">
        <v>75</v>
      </c>
      <c r="AT91" s="169" t="s">
        <v>66</v>
      </c>
      <c r="AU91" s="169" t="s">
        <v>75</v>
      </c>
      <c r="AY91" s="168" t="s">
        <v>120</v>
      </c>
      <c r="BK91" s="170">
        <f>SUM(BK92:BK132)</f>
        <v>0</v>
      </c>
    </row>
    <row r="92" spans="2:65" s="1" customFormat="1" ht="22.5" customHeight="1">
      <c r="B92" s="33"/>
      <c r="C92" s="173" t="s">
        <v>75</v>
      </c>
      <c r="D92" s="173" t="s">
        <v>123</v>
      </c>
      <c r="E92" s="174" t="s">
        <v>1115</v>
      </c>
      <c r="F92" s="175" t="s">
        <v>1116</v>
      </c>
      <c r="G92" s="176" t="s">
        <v>296</v>
      </c>
      <c r="H92" s="177">
        <v>118.42</v>
      </c>
      <c r="I92" s="178"/>
      <c r="J92" s="179">
        <f>ROUND(I92*H92,2)</f>
        <v>0</v>
      </c>
      <c r="K92" s="175" t="s">
        <v>127</v>
      </c>
      <c r="L92" s="37"/>
      <c r="M92" s="180" t="s">
        <v>1</v>
      </c>
      <c r="N92" s="181" t="s">
        <v>38</v>
      </c>
      <c r="O92" s="59"/>
      <c r="P92" s="182">
        <f>O92*H92</f>
        <v>0</v>
      </c>
      <c r="Q92" s="182">
        <v>0</v>
      </c>
      <c r="R92" s="182">
        <f>Q92*H92</f>
        <v>0</v>
      </c>
      <c r="S92" s="182">
        <v>0</v>
      </c>
      <c r="T92" s="183">
        <f>S92*H92</f>
        <v>0</v>
      </c>
      <c r="AR92" s="16" t="s">
        <v>128</v>
      </c>
      <c r="AT92" s="16" t="s">
        <v>123</v>
      </c>
      <c r="AU92" s="16" t="s">
        <v>77</v>
      </c>
      <c r="AY92" s="16" t="s">
        <v>120</v>
      </c>
      <c r="BE92" s="184">
        <f>IF(N92="základní",J92,0)</f>
        <v>0</v>
      </c>
      <c r="BF92" s="184">
        <f>IF(N92="snížená",J92,0)</f>
        <v>0</v>
      </c>
      <c r="BG92" s="184">
        <f>IF(N92="zákl. přenesená",J92,0)</f>
        <v>0</v>
      </c>
      <c r="BH92" s="184">
        <f>IF(N92="sníž. přenesená",J92,0)</f>
        <v>0</v>
      </c>
      <c r="BI92" s="184">
        <f>IF(N92="nulová",J92,0)</f>
        <v>0</v>
      </c>
      <c r="BJ92" s="16" t="s">
        <v>75</v>
      </c>
      <c r="BK92" s="184">
        <f>ROUND(I92*H92,2)</f>
        <v>0</v>
      </c>
      <c r="BL92" s="16" t="s">
        <v>128</v>
      </c>
      <c r="BM92" s="16" t="s">
        <v>1117</v>
      </c>
    </row>
    <row r="93" spans="2:65" s="11" customFormat="1" ht="10">
      <c r="B93" s="185"/>
      <c r="C93" s="186"/>
      <c r="D93" s="187" t="s">
        <v>130</v>
      </c>
      <c r="E93" s="188" t="s">
        <v>1</v>
      </c>
      <c r="F93" s="189" t="s">
        <v>251</v>
      </c>
      <c r="G93" s="186"/>
      <c r="H93" s="188" t="s">
        <v>1</v>
      </c>
      <c r="I93" s="190"/>
      <c r="J93" s="186"/>
      <c r="K93" s="186"/>
      <c r="L93" s="191"/>
      <c r="M93" s="192"/>
      <c r="N93" s="193"/>
      <c r="O93" s="193"/>
      <c r="P93" s="193"/>
      <c r="Q93" s="193"/>
      <c r="R93" s="193"/>
      <c r="S93" s="193"/>
      <c r="T93" s="194"/>
      <c r="AT93" s="195" t="s">
        <v>130</v>
      </c>
      <c r="AU93" s="195" t="s">
        <v>77</v>
      </c>
      <c r="AV93" s="11" t="s">
        <v>75</v>
      </c>
      <c r="AW93" s="11" t="s">
        <v>30</v>
      </c>
      <c r="AX93" s="11" t="s">
        <v>67</v>
      </c>
      <c r="AY93" s="195" t="s">
        <v>120</v>
      </c>
    </row>
    <row r="94" spans="2:65" s="12" customFormat="1" ht="10">
      <c r="B94" s="196"/>
      <c r="C94" s="197"/>
      <c r="D94" s="187" t="s">
        <v>130</v>
      </c>
      <c r="E94" s="198" t="s">
        <v>1110</v>
      </c>
      <c r="F94" s="199" t="s">
        <v>1118</v>
      </c>
      <c r="G94" s="197"/>
      <c r="H94" s="200">
        <v>118.42</v>
      </c>
      <c r="I94" s="201"/>
      <c r="J94" s="197"/>
      <c r="K94" s="197"/>
      <c r="L94" s="202"/>
      <c r="M94" s="203"/>
      <c r="N94" s="204"/>
      <c r="O94" s="204"/>
      <c r="P94" s="204"/>
      <c r="Q94" s="204"/>
      <c r="R94" s="204"/>
      <c r="S94" s="204"/>
      <c r="T94" s="205"/>
      <c r="AT94" s="206" t="s">
        <v>130</v>
      </c>
      <c r="AU94" s="206" t="s">
        <v>77</v>
      </c>
      <c r="AV94" s="12" t="s">
        <v>77</v>
      </c>
      <c r="AW94" s="12" t="s">
        <v>30</v>
      </c>
      <c r="AX94" s="12" t="s">
        <v>75</v>
      </c>
      <c r="AY94" s="206" t="s">
        <v>120</v>
      </c>
    </row>
    <row r="95" spans="2:65" s="1" customFormat="1" ht="22.5" customHeight="1">
      <c r="B95" s="33"/>
      <c r="C95" s="173" t="s">
        <v>77</v>
      </c>
      <c r="D95" s="173" t="s">
        <v>123</v>
      </c>
      <c r="E95" s="174" t="s">
        <v>1119</v>
      </c>
      <c r="F95" s="175" t="s">
        <v>1120</v>
      </c>
      <c r="G95" s="176" t="s">
        <v>296</v>
      </c>
      <c r="H95" s="177">
        <v>118.42</v>
      </c>
      <c r="I95" s="178"/>
      <c r="J95" s="179">
        <f>ROUND(I95*H95,2)</f>
        <v>0</v>
      </c>
      <c r="K95" s="175" t="s">
        <v>127</v>
      </c>
      <c r="L95" s="37"/>
      <c r="M95" s="180" t="s">
        <v>1</v>
      </c>
      <c r="N95" s="181" t="s">
        <v>38</v>
      </c>
      <c r="O95" s="59"/>
      <c r="P95" s="182">
        <f>O95*H95</f>
        <v>0</v>
      </c>
      <c r="Q95" s="182">
        <v>0</v>
      </c>
      <c r="R95" s="182">
        <f>Q95*H95</f>
        <v>0</v>
      </c>
      <c r="S95" s="182">
        <v>0</v>
      </c>
      <c r="T95" s="183">
        <f>S95*H95</f>
        <v>0</v>
      </c>
      <c r="AR95" s="16" t="s">
        <v>128</v>
      </c>
      <c r="AT95" s="16" t="s">
        <v>123</v>
      </c>
      <c r="AU95" s="16" t="s">
        <v>77</v>
      </c>
      <c r="AY95" s="16" t="s">
        <v>120</v>
      </c>
      <c r="BE95" s="184">
        <f>IF(N95="základní",J95,0)</f>
        <v>0</v>
      </c>
      <c r="BF95" s="184">
        <f>IF(N95="snížená",J95,0)</f>
        <v>0</v>
      </c>
      <c r="BG95" s="184">
        <f>IF(N95="zákl. přenesená",J95,0)</f>
        <v>0</v>
      </c>
      <c r="BH95" s="184">
        <f>IF(N95="sníž. přenesená",J95,0)</f>
        <v>0</v>
      </c>
      <c r="BI95" s="184">
        <f>IF(N95="nulová",J95,0)</f>
        <v>0</v>
      </c>
      <c r="BJ95" s="16" t="s">
        <v>75</v>
      </c>
      <c r="BK95" s="184">
        <f>ROUND(I95*H95,2)</f>
        <v>0</v>
      </c>
      <c r="BL95" s="16" t="s">
        <v>128</v>
      </c>
      <c r="BM95" s="16" t="s">
        <v>1121</v>
      </c>
    </row>
    <row r="96" spans="2:65" s="12" customFormat="1" ht="10">
      <c r="B96" s="196"/>
      <c r="C96" s="197"/>
      <c r="D96" s="187" t="s">
        <v>130</v>
      </c>
      <c r="E96" s="198" t="s">
        <v>1</v>
      </c>
      <c r="F96" s="199" t="s">
        <v>1110</v>
      </c>
      <c r="G96" s="197"/>
      <c r="H96" s="200">
        <v>118.42</v>
      </c>
      <c r="I96" s="201"/>
      <c r="J96" s="197"/>
      <c r="K96" s="197"/>
      <c r="L96" s="202"/>
      <c r="M96" s="203"/>
      <c r="N96" s="204"/>
      <c r="O96" s="204"/>
      <c r="P96" s="204"/>
      <c r="Q96" s="204"/>
      <c r="R96" s="204"/>
      <c r="S96" s="204"/>
      <c r="T96" s="205"/>
      <c r="AT96" s="206" t="s">
        <v>130</v>
      </c>
      <c r="AU96" s="206" t="s">
        <v>77</v>
      </c>
      <c r="AV96" s="12" t="s">
        <v>77</v>
      </c>
      <c r="AW96" s="12" t="s">
        <v>30</v>
      </c>
      <c r="AX96" s="12" t="s">
        <v>75</v>
      </c>
      <c r="AY96" s="206" t="s">
        <v>120</v>
      </c>
    </row>
    <row r="97" spans="2:65" s="1" customFormat="1" ht="22.5" customHeight="1">
      <c r="B97" s="33"/>
      <c r="C97" s="173" t="s">
        <v>142</v>
      </c>
      <c r="D97" s="173" t="s">
        <v>123</v>
      </c>
      <c r="E97" s="174" t="s">
        <v>1122</v>
      </c>
      <c r="F97" s="175" t="s">
        <v>1123</v>
      </c>
      <c r="G97" s="176" t="s">
        <v>296</v>
      </c>
      <c r="H97" s="177">
        <v>238.07</v>
      </c>
      <c r="I97" s="178"/>
      <c r="J97" s="179">
        <f>ROUND(I97*H97,2)</f>
        <v>0</v>
      </c>
      <c r="K97" s="175" t="s">
        <v>127</v>
      </c>
      <c r="L97" s="37"/>
      <c r="M97" s="180" t="s">
        <v>1</v>
      </c>
      <c r="N97" s="181" t="s">
        <v>38</v>
      </c>
      <c r="O97" s="59"/>
      <c r="P97" s="182">
        <f>O97*H97</f>
        <v>0</v>
      </c>
      <c r="Q97" s="182">
        <v>0</v>
      </c>
      <c r="R97" s="182">
        <f>Q97*H97</f>
        <v>0</v>
      </c>
      <c r="S97" s="182">
        <v>0</v>
      </c>
      <c r="T97" s="183">
        <f>S97*H97</f>
        <v>0</v>
      </c>
      <c r="AR97" s="16" t="s">
        <v>128</v>
      </c>
      <c r="AT97" s="16" t="s">
        <v>123</v>
      </c>
      <c r="AU97" s="16" t="s">
        <v>77</v>
      </c>
      <c r="AY97" s="16" t="s">
        <v>120</v>
      </c>
      <c r="BE97" s="184">
        <f>IF(N97="základní",J97,0)</f>
        <v>0</v>
      </c>
      <c r="BF97" s="184">
        <f>IF(N97="snížená",J97,0)</f>
        <v>0</v>
      </c>
      <c r="BG97" s="184">
        <f>IF(N97="zákl. přenesená",J97,0)</f>
        <v>0</v>
      </c>
      <c r="BH97" s="184">
        <f>IF(N97="sníž. přenesená",J97,0)</f>
        <v>0</v>
      </c>
      <c r="BI97" s="184">
        <f>IF(N97="nulová",J97,0)</f>
        <v>0</v>
      </c>
      <c r="BJ97" s="16" t="s">
        <v>75</v>
      </c>
      <c r="BK97" s="184">
        <f>ROUND(I97*H97,2)</f>
        <v>0</v>
      </c>
      <c r="BL97" s="16" t="s">
        <v>128</v>
      </c>
      <c r="BM97" s="16" t="s">
        <v>1124</v>
      </c>
    </row>
    <row r="98" spans="2:65" s="11" customFormat="1" ht="10">
      <c r="B98" s="185"/>
      <c r="C98" s="186"/>
      <c r="D98" s="187" t="s">
        <v>130</v>
      </c>
      <c r="E98" s="188" t="s">
        <v>1</v>
      </c>
      <c r="F98" s="189" t="s">
        <v>251</v>
      </c>
      <c r="G98" s="186"/>
      <c r="H98" s="188" t="s">
        <v>1</v>
      </c>
      <c r="I98" s="190"/>
      <c r="J98" s="186"/>
      <c r="K98" s="186"/>
      <c r="L98" s="191"/>
      <c r="M98" s="192"/>
      <c r="N98" s="193"/>
      <c r="O98" s="193"/>
      <c r="P98" s="193"/>
      <c r="Q98" s="193"/>
      <c r="R98" s="193"/>
      <c r="S98" s="193"/>
      <c r="T98" s="194"/>
      <c r="AT98" s="195" t="s">
        <v>130</v>
      </c>
      <c r="AU98" s="195" t="s">
        <v>77</v>
      </c>
      <c r="AV98" s="11" t="s">
        <v>75</v>
      </c>
      <c r="AW98" s="11" t="s">
        <v>30</v>
      </c>
      <c r="AX98" s="11" t="s">
        <v>67</v>
      </c>
      <c r="AY98" s="195" t="s">
        <v>120</v>
      </c>
    </row>
    <row r="99" spans="2:65" s="12" customFormat="1" ht="10">
      <c r="B99" s="196"/>
      <c r="C99" s="197"/>
      <c r="D99" s="187" t="s">
        <v>130</v>
      </c>
      <c r="E99" s="198" t="s">
        <v>1</v>
      </c>
      <c r="F99" s="199" t="s">
        <v>1125</v>
      </c>
      <c r="G99" s="197"/>
      <c r="H99" s="200">
        <v>142.28</v>
      </c>
      <c r="I99" s="201"/>
      <c r="J99" s="197"/>
      <c r="K99" s="197"/>
      <c r="L99" s="202"/>
      <c r="M99" s="203"/>
      <c r="N99" s="204"/>
      <c r="O99" s="204"/>
      <c r="P99" s="204"/>
      <c r="Q99" s="204"/>
      <c r="R99" s="204"/>
      <c r="S99" s="204"/>
      <c r="T99" s="205"/>
      <c r="AT99" s="206" t="s">
        <v>130</v>
      </c>
      <c r="AU99" s="206" t="s">
        <v>77</v>
      </c>
      <c r="AV99" s="12" t="s">
        <v>77</v>
      </c>
      <c r="AW99" s="12" t="s">
        <v>30</v>
      </c>
      <c r="AX99" s="12" t="s">
        <v>67</v>
      </c>
      <c r="AY99" s="206" t="s">
        <v>120</v>
      </c>
    </row>
    <row r="100" spans="2:65" s="12" customFormat="1" ht="10">
      <c r="B100" s="196"/>
      <c r="C100" s="197"/>
      <c r="D100" s="187" t="s">
        <v>130</v>
      </c>
      <c r="E100" s="198" t="s">
        <v>1</v>
      </c>
      <c r="F100" s="199" t="s">
        <v>1126</v>
      </c>
      <c r="G100" s="197"/>
      <c r="H100" s="200">
        <v>22.02</v>
      </c>
      <c r="I100" s="201"/>
      <c r="J100" s="197"/>
      <c r="K100" s="197"/>
      <c r="L100" s="202"/>
      <c r="M100" s="203"/>
      <c r="N100" s="204"/>
      <c r="O100" s="204"/>
      <c r="P100" s="204"/>
      <c r="Q100" s="204"/>
      <c r="R100" s="204"/>
      <c r="S100" s="204"/>
      <c r="T100" s="205"/>
      <c r="AT100" s="206" t="s">
        <v>130</v>
      </c>
      <c r="AU100" s="206" t="s">
        <v>77</v>
      </c>
      <c r="AV100" s="12" t="s">
        <v>77</v>
      </c>
      <c r="AW100" s="12" t="s">
        <v>30</v>
      </c>
      <c r="AX100" s="12" t="s">
        <v>67</v>
      </c>
      <c r="AY100" s="206" t="s">
        <v>120</v>
      </c>
    </row>
    <row r="101" spans="2:65" s="12" customFormat="1" ht="10">
      <c r="B101" s="196"/>
      <c r="C101" s="197"/>
      <c r="D101" s="187" t="s">
        <v>130</v>
      </c>
      <c r="E101" s="198" t="s">
        <v>1</v>
      </c>
      <c r="F101" s="199" t="s">
        <v>1127</v>
      </c>
      <c r="G101" s="197"/>
      <c r="H101" s="200">
        <v>73.77</v>
      </c>
      <c r="I101" s="201"/>
      <c r="J101" s="197"/>
      <c r="K101" s="197"/>
      <c r="L101" s="202"/>
      <c r="M101" s="203"/>
      <c r="N101" s="204"/>
      <c r="O101" s="204"/>
      <c r="P101" s="204"/>
      <c r="Q101" s="204"/>
      <c r="R101" s="204"/>
      <c r="S101" s="204"/>
      <c r="T101" s="205"/>
      <c r="AT101" s="206" t="s">
        <v>130</v>
      </c>
      <c r="AU101" s="206" t="s">
        <v>77</v>
      </c>
      <c r="AV101" s="12" t="s">
        <v>77</v>
      </c>
      <c r="AW101" s="12" t="s">
        <v>30</v>
      </c>
      <c r="AX101" s="12" t="s">
        <v>67</v>
      </c>
      <c r="AY101" s="206" t="s">
        <v>120</v>
      </c>
    </row>
    <row r="102" spans="2:65" s="13" customFormat="1" ht="10">
      <c r="B102" s="213"/>
      <c r="C102" s="214"/>
      <c r="D102" s="187" t="s">
        <v>130</v>
      </c>
      <c r="E102" s="215" t="s">
        <v>236</v>
      </c>
      <c r="F102" s="216" t="s">
        <v>314</v>
      </c>
      <c r="G102" s="214"/>
      <c r="H102" s="217">
        <v>238.07</v>
      </c>
      <c r="I102" s="218"/>
      <c r="J102" s="214"/>
      <c r="K102" s="214"/>
      <c r="L102" s="219"/>
      <c r="M102" s="220"/>
      <c r="N102" s="221"/>
      <c r="O102" s="221"/>
      <c r="P102" s="221"/>
      <c r="Q102" s="221"/>
      <c r="R102" s="221"/>
      <c r="S102" s="221"/>
      <c r="T102" s="222"/>
      <c r="AT102" s="223" t="s">
        <v>130</v>
      </c>
      <c r="AU102" s="223" t="s">
        <v>77</v>
      </c>
      <c r="AV102" s="13" t="s">
        <v>128</v>
      </c>
      <c r="AW102" s="13" t="s">
        <v>30</v>
      </c>
      <c r="AX102" s="13" t="s">
        <v>75</v>
      </c>
      <c r="AY102" s="223" t="s">
        <v>120</v>
      </c>
    </row>
    <row r="103" spans="2:65" s="1" customFormat="1" ht="22.5" customHeight="1">
      <c r="B103" s="33"/>
      <c r="C103" s="173" t="s">
        <v>128</v>
      </c>
      <c r="D103" s="173" t="s">
        <v>123</v>
      </c>
      <c r="E103" s="174" t="s">
        <v>1128</v>
      </c>
      <c r="F103" s="175" t="s">
        <v>1129</v>
      </c>
      <c r="G103" s="176" t="s">
        <v>296</v>
      </c>
      <c r="H103" s="177">
        <v>238.07</v>
      </c>
      <c r="I103" s="178"/>
      <c r="J103" s="179">
        <f>ROUND(I103*H103,2)</f>
        <v>0</v>
      </c>
      <c r="K103" s="175" t="s">
        <v>127</v>
      </c>
      <c r="L103" s="37"/>
      <c r="M103" s="180" t="s">
        <v>1</v>
      </c>
      <c r="N103" s="181" t="s">
        <v>38</v>
      </c>
      <c r="O103" s="59"/>
      <c r="P103" s="182">
        <f>O103*H103</f>
        <v>0</v>
      </c>
      <c r="Q103" s="182">
        <v>0</v>
      </c>
      <c r="R103" s="182">
        <f>Q103*H103</f>
        <v>0</v>
      </c>
      <c r="S103" s="182">
        <v>0</v>
      </c>
      <c r="T103" s="183">
        <f>S103*H103</f>
        <v>0</v>
      </c>
      <c r="AR103" s="16" t="s">
        <v>128</v>
      </c>
      <c r="AT103" s="16" t="s">
        <v>123</v>
      </c>
      <c r="AU103" s="16" t="s">
        <v>77</v>
      </c>
      <c r="AY103" s="16" t="s">
        <v>120</v>
      </c>
      <c r="BE103" s="184">
        <f>IF(N103="základní",J103,0)</f>
        <v>0</v>
      </c>
      <c r="BF103" s="184">
        <f>IF(N103="snížená",J103,0)</f>
        <v>0</v>
      </c>
      <c r="BG103" s="184">
        <f>IF(N103="zákl. přenesená",J103,0)</f>
        <v>0</v>
      </c>
      <c r="BH103" s="184">
        <f>IF(N103="sníž. přenesená",J103,0)</f>
        <v>0</v>
      </c>
      <c r="BI103" s="184">
        <f>IF(N103="nulová",J103,0)</f>
        <v>0</v>
      </c>
      <c r="BJ103" s="16" t="s">
        <v>75</v>
      </c>
      <c r="BK103" s="184">
        <f>ROUND(I103*H103,2)</f>
        <v>0</v>
      </c>
      <c r="BL103" s="16" t="s">
        <v>128</v>
      </c>
      <c r="BM103" s="16" t="s">
        <v>1130</v>
      </c>
    </row>
    <row r="104" spans="2:65" s="12" customFormat="1" ht="10">
      <c r="B104" s="196"/>
      <c r="C104" s="197"/>
      <c r="D104" s="187" t="s">
        <v>130</v>
      </c>
      <c r="E104" s="198" t="s">
        <v>1</v>
      </c>
      <c r="F104" s="199" t="s">
        <v>236</v>
      </c>
      <c r="G104" s="197"/>
      <c r="H104" s="200">
        <v>238.07</v>
      </c>
      <c r="I104" s="201"/>
      <c r="J104" s="197"/>
      <c r="K104" s="197"/>
      <c r="L104" s="202"/>
      <c r="M104" s="203"/>
      <c r="N104" s="204"/>
      <c r="O104" s="204"/>
      <c r="P104" s="204"/>
      <c r="Q104" s="204"/>
      <c r="R104" s="204"/>
      <c r="S104" s="204"/>
      <c r="T104" s="205"/>
      <c r="AT104" s="206" t="s">
        <v>130</v>
      </c>
      <c r="AU104" s="206" t="s">
        <v>77</v>
      </c>
      <c r="AV104" s="12" t="s">
        <v>77</v>
      </c>
      <c r="AW104" s="12" t="s">
        <v>30</v>
      </c>
      <c r="AX104" s="12" t="s">
        <v>75</v>
      </c>
      <c r="AY104" s="206" t="s">
        <v>120</v>
      </c>
    </row>
    <row r="105" spans="2:65" s="1" customFormat="1" ht="22.5" customHeight="1">
      <c r="B105" s="33"/>
      <c r="C105" s="173" t="s">
        <v>134</v>
      </c>
      <c r="D105" s="173" t="s">
        <v>123</v>
      </c>
      <c r="E105" s="174" t="s">
        <v>1131</v>
      </c>
      <c r="F105" s="175" t="s">
        <v>1132</v>
      </c>
      <c r="G105" s="176" t="s">
        <v>126</v>
      </c>
      <c r="H105" s="177">
        <v>570.07000000000005</v>
      </c>
      <c r="I105" s="178"/>
      <c r="J105" s="179">
        <f>ROUND(I105*H105,2)</f>
        <v>0</v>
      </c>
      <c r="K105" s="175" t="s">
        <v>127</v>
      </c>
      <c r="L105" s="37"/>
      <c r="M105" s="180" t="s">
        <v>1</v>
      </c>
      <c r="N105" s="181" t="s">
        <v>38</v>
      </c>
      <c r="O105" s="59"/>
      <c r="P105" s="182">
        <f>O105*H105</f>
        <v>0</v>
      </c>
      <c r="Q105" s="182">
        <v>8.4999999999999995E-4</v>
      </c>
      <c r="R105" s="182">
        <f>Q105*H105</f>
        <v>0.48455950000000003</v>
      </c>
      <c r="S105" s="182">
        <v>0</v>
      </c>
      <c r="T105" s="183">
        <f>S105*H105</f>
        <v>0</v>
      </c>
      <c r="AR105" s="16" t="s">
        <v>128</v>
      </c>
      <c r="AT105" s="16" t="s">
        <v>123</v>
      </c>
      <c r="AU105" s="16" t="s">
        <v>77</v>
      </c>
      <c r="AY105" s="16" t="s">
        <v>120</v>
      </c>
      <c r="BE105" s="184">
        <f>IF(N105="základní",J105,0)</f>
        <v>0</v>
      </c>
      <c r="BF105" s="184">
        <f>IF(N105="snížená",J105,0)</f>
        <v>0</v>
      </c>
      <c r="BG105" s="184">
        <f>IF(N105="zákl. přenesená",J105,0)</f>
        <v>0</v>
      </c>
      <c r="BH105" s="184">
        <f>IF(N105="sníž. přenesená",J105,0)</f>
        <v>0</v>
      </c>
      <c r="BI105" s="184">
        <f>IF(N105="nulová",J105,0)</f>
        <v>0</v>
      </c>
      <c r="BJ105" s="16" t="s">
        <v>75</v>
      </c>
      <c r="BK105" s="184">
        <f>ROUND(I105*H105,2)</f>
        <v>0</v>
      </c>
      <c r="BL105" s="16" t="s">
        <v>128</v>
      </c>
      <c r="BM105" s="16" t="s">
        <v>1133</v>
      </c>
    </row>
    <row r="106" spans="2:65" s="11" customFormat="1" ht="10">
      <c r="B106" s="185"/>
      <c r="C106" s="186"/>
      <c r="D106" s="187" t="s">
        <v>130</v>
      </c>
      <c r="E106" s="188" t="s">
        <v>1</v>
      </c>
      <c r="F106" s="189" t="s">
        <v>251</v>
      </c>
      <c r="G106" s="186"/>
      <c r="H106" s="188" t="s">
        <v>1</v>
      </c>
      <c r="I106" s="190"/>
      <c r="J106" s="186"/>
      <c r="K106" s="186"/>
      <c r="L106" s="191"/>
      <c r="M106" s="192"/>
      <c r="N106" s="193"/>
      <c r="O106" s="193"/>
      <c r="P106" s="193"/>
      <c r="Q106" s="193"/>
      <c r="R106" s="193"/>
      <c r="S106" s="193"/>
      <c r="T106" s="194"/>
      <c r="AT106" s="195" t="s">
        <v>130</v>
      </c>
      <c r="AU106" s="195" t="s">
        <v>77</v>
      </c>
      <c r="AV106" s="11" t="s">
        <v>75</v>
      </c>
      <c r="AW106" s="11" t="s">
        <v>30</v>
      </c>
      <c r="AX106" s="11" t="s">
        <v>67</v>
      </c>
      <c r="AY106" s="195" t="s">
        <v>120</v>
      </c>
    </row>
    <row r="107" spans="2:65" s="12" customFormat="1" ht="10">
      <c r="B107" s="196"/>
      <c r="C107" s="197"/>
      <c r="D107" s="187" t="s">
        <v>130</v>
      </c>
      <c r="E107" s="198" t="s">
        <v>710</v>
      </c>
      <c r="F107" s="199" t="s">
        <v>1106</v>
      </c>
      <c r="G107" s="197"/>
      <c r="H107" s="200">
        <v>570.07000000000005</v>
      </c>
      <c r="I107" s="201"/>
      <c r="J107" s="197"/>
      <c r="K107" s="197"/>
      <c r="L107" s="202"/>
      <c r="M107" s="203"/>
      <c r="N107" s="204"/>
      <c r="O107" s="204"/>
      <c r="P107" s="204"/>
      <c r="Q107" s="204"/>
      <c r="R107" s="204"/>
      <c r="S107" s="204"/>
      <c r="T107" s="205"/>
      <c r="AT107" s="206" t="s">
        <v>130</v>
      </c>
      <c r="AU107" s="206" t="s">
        <v>77</v>
      </c>
      <c r="AV107" s="12" t="s">
        <v>77</v>
      </c>
      <c r="AW107" s="12" t="s">
        <v>30</v>
      </c>
      <c r="AX107" s="12" t="s">
        <v>75</v>
      </c>
      <c r="AY107" s="206" t="s">
        <v>120</v>
      </c>
    </row>
    <row r="108" spans="2:65" s="1" customFormat="1" ht="22.5" customHeight="1">
      <c r="B108" s="33"/>
      <c r="C108" s="173" t="s">
        <v>152</v>
      </c>
      <c r="D108" s="173" t="s">
        <v>123</v>
      </c>
      <c r="E108" s="174" t="s">
        <v>1134</v>
      </c>
      <c r="F108" s="175" t="s">
        <v>1135</v>
      </c>
      <c r="G108" s="176" t="s">
        <v>126</v>
      </c>
      <c r="H108" s="177">
        <v>570.07000000000005</v>
      </c>
      <c r="I108" s="178"/>
      <c r="J108" s="179">
        <f>ROUND(I108*H108,2)</f>
        <v>0</v>
      </c>
      <c r="K108" s="175" t="s">
        <v>127</v>
      </c>
      <c r="L108" s="37"/>
      <c r="M108" s="180" t="s">
        <v>1</v>
      </c>
      <c r="N108" s="181" t="s">
        <v>38</v>
      </c>
      <c r="O108" s="59"/>
      <c r="P108" s="182">
        <f>O108*H108</f>
        <v>0</v>
      </c>
      <c r="Q108" s="182">
        <v>0</v>
      </c>
      <c r="R108" s="182">
        <f>Q108*H108</f>
        <v>0</v>
      </c>
      <c r="S108" s="182">
        <v>0</v>
      </c>
      <c r="T108" s="183">
        <f>S108*H108</f>
        <v>0</v>
      </c>
      <c r="AR108" s="16" t="s">
        <v>128</v>
      </c>
      <c r="AT108" s="16" t="s">
        <v>123</v>
      </c>
      <c r="AU108" s="16" t="s">
        <v>77</v>
      </c>
      <c r="AY108" s="16" t="s">
        <v>120</v>
      </c>
      <c r="BE108" s="184">
        <f>IF(N108="základní",J108,0)</f>
        <v>0</v>
      </c>
      <c r="BF108" s="184">
        <f>IF(N108="snížená",J108,0)</f>
        <v>0</v>
      </c>
      <c r="BG108" s="184">
        <f>IF(N108="zákl. přenesená",J108,0)</f>
        <v>0</v>
      </c>
      <c r="BH108" s="184">
        <f>IF(N108="sníž. přenesená",J108,0)</f>
        <v>0</v>
      </c>
      <c r="BI108" s="184">
        <f>IF(N108="nulová",J108,0)</f>
        <v>0</v>
      </c>
      <c r="BJ108" s="16" t="s">
        <v>75</v>
      </c>
      <c r="BK108" s="184">
        <f>ROUND(I108*H108,2)</f>
        <v>0</v>
      </c>
      <c r="BL108" s="16" t="s">
        <v>128</v>
      </c>
      <c r="BM108" s="16" t="s">
        <v>1136</v>
      </c>
    </row>
    <row r="109" spans="2:65" s="12" customFormat="1" ht="10">
      <c r="B109" s="196"/>
      <c r="C109" s="197"/>
      <c r="D109" s="187" t="s">
        <v>130</v>
      </c>
      <c r="E109" s="198" t="s">
        <v>1</v>
      </c>
      <c r="F109" s="199" t="s">
        <v>710</v>
      </c>
      <c r="G109" s="197"/>
      <c r="H109" s="200">
        <v>570.07000000000005</v>
      </c>
      <c r="I109" s="201"/>
      <c r="J109" s="197"/>
      <c r="K109" s="197"/>
      <c r="L109" s="202"/>
      <c r="M109" s="203"/>
      <c r="N109" s="204"/>
      <c r="O109" s="204"/>
      <c r="P109" s="204"/>
      <c r="Q109" s="204"/>
      <c r="R109" s="204"/>
      <c r="S109" s="204"/>
      <c r="T109" s="205"/>
      <c r="AT109" s="206" t="s">
        <v>130</v>
      </c>
      <c r="AU109" s="206" t="s">
        <v>77</v>
      </c>
      <c r="AV109" s="12" t="s">
        <v>77</v>
      </c>
      <c r="AW109" s="12" t="s">
        <v>30</v>
      </c>
      <c r="AX109" s="12" t="s">
        <v>75</v>
      </c>
      <c r="AY109" s="206" t="s">
        <v>120</v>
      </c>
    </row>
    <row r="110" spans="2:65" s="1" customFormat="1" ht="22.5" customHeight="1">
      <c r="B110" s="33"/>
      <c r="C110" s="173" t="s">
        <v>156</v>
      </c>
      <c r="D110" s="173" t="s">
        <v>123</v>
      </c>
      <c r="E110" s="174" t="s">
        <v>309</v>
      </c>
      <c r="F110" s="175" t="s">
        <v>310</v>
      </c>
      <c r="G110" s="176" t="s">
        <v>296</v>
      </c>
      <c r="H110" s="177">
        <v>356.49</v>
      </c>
      <c r="I110" s="178"/>
      <c r="J110" s="179">
        <f>ROUND(I110*H110,2)</f>
        <v>0</v>
      </c>
      <c r="K110" s="175" t="s">
        <v>127</v>
      </c>
      <c r="L110" s="37"/>
      <c r="M110" s="180" t="s">
        <v>1</v>
      </c>
      <c r="N110" s="181" t="s">
        <v>38</v>
      </c>
      <c r="O110" s="59"/>
      <c r="P110" s="182">
        <f>O110*H110</f>
        <v>0</v>
      </c>
      <c r="Q110" s="182">
        <v>0</v>
      </c>
      <c r="R110" s="182">
        <f>Q110*H110</f>
        <v>0</v>
      </c>
      <c r="S110" s="182">
        <v>0</v>
      </c>
      <c r="T110" s="183">
        <f>S110*H110</f>
        <v>0</v>
      </c>
      <c r="AR110" s="16" t="s">
        <v>128</v>
      </c>
      <c r="AT110" s="16" t="s">
        <v>123</v>
      </c>
      <c r="AU110" s="16" t="s">
        <v>77</v>
      </c>
      <c r="AY110" s="16" t="s">
        <v>120</v>
      </c>
      <c r="BE110" s="184">
        <f>IF(N110="základní",J110,0)</f>
        <v>0</v>
      </c>
      <c r="BF110" s="184">
        <f>IF(N110="snížená",J110,0)</f>
        <v>0</v>
      </c>
      <c r="BG110" s="184">
        <f>IF(N110="zákl. přenesená",J110,0)</f>
        <v>0</v>
      </c>
      <c r="BH110" s="184">
        <f>IF(N110="sníž. přenesená",J110,0)</f>
        <v>0</v>
      </c>
      <c r="BI110" s="184">
        <f>IF(N110="nulová",J110,0)</f>
        <v>0</v>
      </c>
      <c r="BJ110" s="16" t="s">
        <v>75</v>
      </c>
      <c r="BK110" s="184">
        <f>ROUND(I110*H110,2)</f>
        <v>0</v>
      </c>
      <c r="BL110" s="16" t="s">
        <v>128</v>
      </c>
      <c r="BM110" s="16" t="s">
        <v>1137</v>
      </c>
    </row>
    <row r="111" spans="2:65" s="12" customFormat="1" ht="10">
      <c r="B111" s="196"/>
      <c r="C111" s="197"/>
      <c r="D111" s="187" t="s">
        <v>130</v>
      </c>
      <c r="E111" s="198" t="s">
        <v>1107</v>
      </c>
      <c r="F111" s="199" t="s">
        <v>1138</v>
      </c>
      <c r="G111" s="197"/>
      <c r="H111" s="200">
        <v>356.49</v>
      </c>
      <c r="I111" s="201"/>
      <c r="J111" s="197"/>
      <c r="K111" s="197"/>
      <c r="L111" s="202"/>
      <c r="M111" s="203"/>
      <c r="N111" s="204"/>
      <c r="O111" s="204"/>
      <c r="P111" s="204"/>
      <c r="Q111" s="204"/>
      <c r="R111" s="204"/>
      <c r="S111" s="204"/>
      <c r="T111" s="205"/>
      <c r="AT111" s="206" t="s">
        <v>130</v>
      </c>
      <c r="AU111" s="206" t="s">
        <v>77</v>
      </c>
      <c r="AV111" s="12" t="s">
        <v>77</v>
      </c>
      <c r="AW111" s="12" t="s">
        <v>30</v>
      </c>
      <c r="AX111" s="12" t="s">
        <v>75</v>
      </c>
      <c r="AY111" s="206" t="s">
        <v>120</v>
      </c>
    </row>
    <row r="112" spans="2:65" s="1" customFormat="1" ht="22.5" customHeight="1">
      <c r="B112" s="33"/>
      <c r="C112" s="173" t="s">
        <v>160</v>
      </c>
      <c r="D112" s="173" t="s">
        <v>123</v>
      </c>
      <c r="E112" s="174" t="s">
        <v>315</v>
      </c>
      <c r="F112" s="175" t="s">
        <v>316</v>
      </c>
      <c r="G112" s="176" t="s">
        <v>296</v>
      </c>
      <c r="H112" s="177">
        <v>1069.47</v>
      </c>
      <c r="I112" s="178"/>
      <c r="J112" s="179">
        <f>ROUND(I112*H112,2)</f>
        <v>0</v>
      </c>
      <c r="K112" s="175" t="s">
        <v>127</v>
      </c>
      <c r="L112" s="37"/>
      <c r="M112" s="180" t="s">
        <v>1</v>
      </c>
      <c r="N112" s="181" t="s">
        <v>38</v>
      </c>
      <c r="O112" s="59"/>
      <c r="P112" s="182">
        <f>O112*H112</f>
        <v>0</v>
      </c>
      <c r="Q112" s="182">
        <v>0</v>
      </c>
      <c r="R112" s="182">
        <f>Q112*H112</f>
        <v>0</v>
      </c>
      <c r="S112" s="182">
        <v>0</v>
      </c>
      <c r="T112" s="183">
        <f>S112*H112</f>
        <v>0</v>
      </c>
      <c r="AR112" s="16" t="s">
        <v>128</v>
      </c>
      <c r="AT112" s="16" t="s">
        <v>123</v>
      </c>
      <c r="AU112" s="16" t="s">
        <v>77</v>
      </c>
      <c r="AY112" s="16" t="s">
        <v>120</v>
      </c>
      <c r="BE112" s="184">
        <f>IF(N112="základní",J112,0)</f>
        <v>0</v>
      </c>
      <c r="BF112" s="184">
        <f>IF(N112="snížená",J112,0)</f>
        <v>0</v>
      </c>
      <c r="BG112" s="184">
        <f>IF(N112="zákl. přenesená",J112,0)</f>
        <v>0</v>
      </c>
      <c r="BH112" s="184">
        <f>IF(N112="sníž. přenesená",J112,0)</f>
        <v>0</v>
      </c>
      <c r="BI112" s="184">
        <f>IF(N112="nulová",J112,0)</f>
        <v>0</v>
      </c>
      <c r="BJ112" s="16" t="s">
        <v>75</v>
      </c>
      <c r="BK112" s="184">
        <f>ROUND(I112*H112,2)</f>
        <v>0</v>
      </c>
      <c r="BL112" s="16" t="s">
        <v>128</v>
      </c>
      <c r="BM112" s="16" t="s">
        <v>1139</v>
      </c>
    </row>
    <row r="113" spans="2:65" s="12" customFormat="1" ht="10">
      <c r="B113" s="196"/>
      <c r="C113" s="197"/>
      <c r="D113" s="187" t="s">
        <v>130</v>
      </c>
      <c r="E113" s="198" t="s">
        <v>1</v>
      </c>
      <c r="F113" s="199" t="s">
        <v>1107</v>
      </c>
      <c r="G113" s="197"/>
      <c r="H113" s="200">
        <v>356.49</v>
      </c>
      <c r="I113" s="201"/>
      <c r="J113" s="197"/>
      <c r="K113" s="197"/>
      <c r="L113" s="202"/>
      <c r="M113" s="203"/>
      <c r="N113" s="204"/>
      <c r="O113" s="204"/>
      <c r="P113" s="204"/>
      <c r="Q113" s="204"/>
      <c r="R113" s="204"/>
      <c r="S113" s="204"/>
      <c r="T113" s="205"/>
      <c r="AT113" s="206" t="s">
        <v>130</v>
      </c>
      <c r="AU113" s="206" t="s">
        <v>77</v>
      </c>
      <c r="AV113" s="12" t="s">
        <v>77</v>
      </c>
      <c r="AW113" s="12" t="s">
        <v>30</v>
      </c>
      <c r="AX113" s="12" t="s">
        <v>75</v>
      </c>
      <c r="AY113" s="206" t="s">
        <v>120</v>
      </c>
    </row>
    <row r="114" spans="2:65" s="12" customFormat="1" ht="10">
      <c r="B114" s="196"/>
      <c r="C114" s="197"/>
      <c r="D114" s="187" t="s">
        <v>130</v>
      </c>
      <c r="E114" s="197"/>
      <c r="F114" s="199" t="s">
        <v>1140</v>
      </c>
      <c r="G114" s="197"/>
      <c r="H114" s="200">
        <v>1069.47</v>
      </c>
      <c r="I114" s="201"/>
      <c r="J114" s="197"/>
      <c r="K114" s="197"/>
      <c r="L114" s="202"/>
      <c r="M114" s="203"/>
      <c r="N114" s="204"/>
      <c r="O114" s="204"/>
      <c r="P114" s="204"/>
      <c r="Q114" s="204"/>
      <c r="R114" s="204"/>
      <c r="S114" s="204"/>
      <c r="T114" s="205"/>
      <c r="AT114" s="206" t="s">
        <v>130</v>
      </c>
      <c r="AU114" s="206" t="s">
        <v>77</v>
      </c>
      <c r="AV114" s="12" t="s">
        <v>77</v>
      </c>
      <c r="AW114" s="12" t="s">
        <v>4</v>
      </c>
      <c r="AX114" s="12" t="s">
        <v>75</v>
      </c>
      <c r="AY114" s="206" t="s">
        <v>120</v>
      </c>
    </row>
    <row r="115" spans="2:65" s="1" customFormat="1" ht="16.5" customHeight="1">
      <c r="B115" s="33"/>
      <c r="C115" s="173" t="s">
        <v>121</v>
      </c>
      <c r="D115" s="173" t="s">
        <v>123</v>
      </c>
      <c r="E115" s="174" t="s">
        <v>320</v>
      </c>
      <c r="F115" s="175" t="s">
        <v>321</v>
      </c>
      <c r="G115" s="176" t="s">
        <v>296</v>
      </c>
      <c r="H115" s="177">
        <v>356.49</v>
      </c>
      <c r="I115" s="178"/>
      <c r="J115" s="179">
        <f>ROUND(I115*H115,2)</f>
        <v>0</v>
      </c>
      <c r="K115" s="175" t="s">
        <v>127</v>
      </c>
      <c r="L115" s="37"/>
      <c r="M115" s="180" t="s">
        <v>1</v>
      </c>
      <c r="N115" s="181" t="s">
        <v>38</v>
      </c>
      <c r="O115" s="59"/>
      <c r="P115" s="182">
        <f>O115*H115</f>
        <v>0</v>
      </c>
      <c r="Q115" s="182">
        <v>0</v>
      </c>
      <c r="R115" s="182">
        <f>Q115*H115</f>
        <v>0</v>
      </c>
      <c r="S115" s="182">
        <v>0</v>
      </c>
      <c r="T115" s="183">
        <f>S115*H115</f>
        <v>0</v>
      </c>
      <c r="AR115" s="16" t="s">
        <v>128</v>
      </c>
      <c r="AT115" s="16" t="s">
        <v>123</v>
      </c>
      <c r="AU115" s="16" t="s">
        <v>77</v>
      </c>
      <c r="AY115" s="16" t="s">
        <v>120</v>
      </c>
      <c r="BE115" s="184">
        <f>IF(N115="základní",J115,0)</f>
        <v>0</v>
      </c>
      <c r="BF115" s="184">
        <f>IF(N115="snížená",J115,0)</f>
        <v>0</v>
      </c>
      <c r="BG115" s="184">
        <f>IF(N115="zákl. přenesená",J115,0)</f>
        <v>0</v>
      </c>
      <c r="BH115" s="184">
        <f>IF(N115="sníž. přenesená",J115,0)</f>
        <v>0</v>
      </c>
      <c r="BI115" s="184">
        <f>IF(N115="nulová",J115,0)</f>
        <v>0</v>
      </c>
      <c r="BJ115" s="16" t="s">
        <v>75</v>
      </c>
      <c r="BK115" s="184">
        <f>ROUND(I115*H115,2)</f>
        <v>0</v>
      </c>
      <c r="BL115" s="16" t="s">
        <v>128</v>
      </c>
      <c r="BM115" s="16" t="s">
        <v>1141</v>
      </c>
    </row>
    <row r="116" spans="2:65" s="12" customFormat="1" ht="10">
      <c r="B116" s="196"/>
      <c r="C116" s="197"/>
      <c r="D116" s="187" t="s">
        <v>130</v>
      </c>
      <c r="E116" s="198" t="s">
        <v>1</v>
      </c>
      <c r="F116" s="199" t="s">
        <v>1107</v>
      </c>
      <c r="G116" s="197"/>
      <c r="H116" s="200">
        <v>356.49</v>
      </c>
      <c r="I116" s="201"/>
      <c r="J116" s="197"/>
      <c r="K116" s="197"/>
      <c r="L116" s="202"/>
      <c r="M116" s="203"/>
      <c r="N116" s="204"/>
      <c r="O116" s="204"/>
      <c r="P116" s="204"/>
      <c r="Q116" s="204"/>
      <c r="R116" s="204"/>
      <c r="S116" s="204"/>
      <c r="T116" s="205"/>
      <c r="AT116" s="206" t="s">
        <v>130</v>
      </c>
      <c r="AU116" s="206" t="s">
        <v>77</v>
      </c>
      <c r="AV116" s="12" t="s">
        <v>77</v>
      </c>
      <c r="AW116" s="12" t="s">
        <v>30</v>
      </c>
      <c r="AX116" s="12" t="s">
        <v>75</v>
      </c>
      <c r="AY116" s="206" t="s">
        <v>120</v>
      </c>
    </row>
    <row r="117" spans="2:65" s="1" customFormat="1" ht="22.5" customHeight="1">
      <c r="B117" s="33"/>
      <c r="C117" s="173" t="s">
        <v>171</v>
      </c>
      <c r="D117" s="173" t="s">
        <v>123</v>
      </c>
      <c r="E117" s="174" t="s">
        <v>323</v>
      </c>
      <c r="F117" s="175" t="s">
        <v>324</v>
      </c>
      <c r="G117" s="176" t="s">
        <v>325</v>
      </c>
      <c r="H117" s="177">
        <v>606.03300000000002</v>
      </c>
      <c r="I117" s="178"/>
      <c r="J117" s="179">
        <f>ROUND(I117*H117,2)</f>
        <v>0</v>
      </c>
      <c r="K117" s="175" t="s">
        <v>127</v>
      </c>
      <c r="L117" s="37"/>
      <c r="M117" s="180" t="s">
        <v>1</v>
      </c>
      <c r="N117" s="181" t="s">
        <v>38</v>
      </c>
      <c r="O117" s="59"/>
      <c r="P117" s="182">
        <f>O117*H117</f>
        <v>0</v>
      </c>
      <c r="Q117" s="182">
        <v>0</v>
      </c>
      <c r="R117" s="182">
        <f>Q117*H117</f>
        <v>0</v>
      </c>
      <c r="S117" s="182">
        <v>0</v>
      </c>
      <c r="T117" s="183">
        <f>S117*H117</f>
        <v>0</v>
      </c>
      <c r="AR117" s="16" t="s">
        <v>128</v>
      </c>
      <c r="AT117" s="16" t="s">
        <v>123</v>
      </c>
      <c r="AU117" s="16" t="s">
        <v>77</v>
      </c>
      <c r="AY117" s="16" t="s">
        <v>120</v>
      </c>
      <c r="BE117" s="184">
        <f>IF(N117="základní",J117,0)</f>
        <v>0</v>
      </c>
      <c r="BF117" s="184">
        <f>IF(N117="snížená",J117,0)</f>
        <v>0</v>
      </c>
      <c r="BG117" s="184">
        <f>IF(N117="zákl. přenesená",J117,0)</f>
        <v>0</v>
      </c>
      <c r="BH117" s="184">
        <f>IF(N117="sníž. přenesená",J117,0)</f>
        <v>0</v>
      </c>
      <c r="BI117" s="184">
        <f>IF(N117="nulová",J117,0)</f>
        <v>0</v>
      </c>
      <c r="BJ117" s="16" t="s">
        <v>75</v>
      </c>
      <c r="BK117" s="184">
        <f>ROUND(I117*H117,2)</f>
        <v>0</v>
      </c>
      <c r="BL117" s="16" t="s">
        <v>128</v>
      </c>
      <c r="BM117" s="16" t="s">
        <v>1142</v>
      </c>
    </row>
    <row r="118" spans="2:65" s="12" customFormat="1" ht="10">
      <c r="B118" s="196"/>
      <c r="C118" s="197"/>
      <c r="D118" s="187" t="s">
        <v>130</v>
      </c>
      <c r="E118" s="198" t="s">
        <v>1</v>
      </c>
      <c r="F118" s="199" t="s">
        <v>1143</v>
      </c>
      <c r="G118" s="197"/>
      <c r="H118" s="200">
        <v>606.03300000000002</v>
      </c>
      <c r="I118" s="201"/>
      <c r="J118" s="197"/>
      <c r="K118" s="197"/>
      <c r="L118" s="202"/>
      <c r="M118" s="203"/>
      <c r="N118" s="204"/>
      <c r="O118" s="204"/>
      <c r="P118" s="204"/>
      <c r="Q118" s="204"/>
      <c r="R118" s="204"/>
      <c r="S118" s="204"/>
      <c r="T118" s="205"/>
      <c r="AT118" s="206" t="s">
        <v>130</v>
      </c>
      <c r="AU118" s="206" t="s">
        <v>77</v>
      </c>
      <c r="AV118" s="12" t="s">
        <v>77</v>
      </c>
      <c r="AW118" s="12" t="s">
        <v>30</v>
      </c>
      <c r="AX118" s="12" t="s">
        <v>75</v>
      </c>
      <c r="AY118" s="206" t="s">
        <v>120</v>
      </c>
    </row>
    <row r="119" spans="2:65" s="1" customFormat="1" ht="22.5" customHeight="1">
      <c r="B119" s="33"/>
      <c r="C119" s="173" t="s">
        <v>175</v>
      </c>
      <c r="D119" s="173" t="s">
        <v>123</v>
      </c>
      <c r="E119" s="174" t="s">
        <v>1144</v>
      </c>
      <c r="F119" s="175" t="s">
        <v>1145</v>
      </c>
      <c r="G119" s="176" t="s">
        <v>296</v>
      </c>
      <c r="H119" s="177">
        <v>157.79</v>
      </c>
      <c r="I119" s="178"/>
      <c r="J119" s="179">
        <f>ROUND(I119*H119,2)</f>
        <v>0</v>
      </c>
      <c r="K119" s="175" t="s">
        <v>127</v>
      </c>
      <c r="L119" s="37"/>
      <c r="M119" s="180" t="s">
        <v>1</v>
      </c>
      <c r="N119" s="181" t="s">
        <v>38</v>
      </c>
      <c r="O119" s="59"/>
      <c r="P119" s="182">
        <f>O119*H119</f>
        <v>0</v>
      </c>
      <c r="Q119" s="182">
        <v>0</v>
      </c>
      <c r="R119" s="182">
        <f>Q119*H119</f>
        <v>0</v>
      </c>
      <c r="S119" s="182">
        <v>0</v>
      </c>
      <c r="T119" s="183">
        <f>S119*H119</f>
        <v>0</v>
      </c>
      <c r="AR119" s="16" t="s">
        <v>128</v>
      </c>
      <c r="AT119" s="16" t="s">
        <v>123</v>
      </c>
      <c r="AU119" s="16" t="s">
        <v>77</v>
      </c>
      <c r="AY119" s="16" t="s">
        <v>120</v>
      </c>
      <c r="BE119" s="184">
        <f>IF(N119="základní",J119,0)</f>
        <v>0</v>
      </c>
      <c r="BF119" s="184">
        <f>IF(N119="snížená",J119,0)</f>
        <v>0</v>
      </c>
      <c r="BG119" s="184">
        <f>IF(N119="zákl. přenesená",J119,0)</f>
        <v>0</v>
      </c>
      <c r="BH119" s="184">
        <f>IF(N119="sníž. přenesená",J119,0)</f>
        <v>0</v>
      </c>
      <c r="BI119" s="184">
        <f>IF(N119="nulová",J119,0)</f>
        <v>0</v>
      </c>
      <c r="BJ119" s="16" t="s">
        <v>75</v>
      </c>
      <c r="BK119" s="184">
        <f>ROUND(I119*H119,2)</f>
        <v>0</v>
      </c>
      <c r="BL119" s="16" t="s">
        <v>128</v>
      </c>
      <c r="BM119" s="16" t="s">
        <v>1146</v>
      </c>
    </row>
    <row r="120" spans="2:65" s="11" customFormat="1" ht="10">
      <c r="B120" s="185"/>
      <c r="C120" s="186"/>
      <c r="D120" s="187" t="s">
        <v>130</v>
      </c>
      <c r="E120" s="188" t="s">
        <v>1</v>
      </c>
      <c r="F120" s="189" t="s">
        <v>251</v>
      </c>
      <c r="G120" s="186"/>
      <c r="H120" s="188" t="s">
        <v>1</v>
      </c>
      <c r="I120" s="190"/>
      <c r="J120" s="186"/>
      <c r="K120" s="186"/>
      <c r="L120" s="191"/>
      <c r="M120" s="192"/>
      <c r="N120" s="193"/>
      <c r="O120" s="193"/>
      <c r="P120" s="193"/>
      <c r="Q120" s="193"/>
      <c r="R120" s="193"/>
      <c r="S120" s="193"/>
      <c r="T120" s="194"/>
      <c r="AT120" s="195" t="s">
        <v>130</v>
      </c>
      <c r="AU120" s="195" t="s">
        <v>77</v>
      </c>
      <c r="AV120" s="11" t="s">
        <v>75</v>
      </c>
      <c r="AW120" s="11" t="s">
        <v>30</v>
      </c>
      <c r="AX120" s="11" t="s">
        <v>67</v>
      </c>
      <c r="AY120" s="195" t="s">
        <v>120</v>
      </c>
    </row>
    <row r="121" spans="2:65" s="12" customFormat="1" ht="10">
      <c r="B121" s="196"/>
      <c r="C121" s="197"/>
      <c r="D121" s="187" t="s">
        <v>130</v>
      </c>
      <c r="E121" s="198" t="s">
        <v>1</v>
      </c>
      <c r="F121" s="199" t="s">
        <v>1147</v>
      </c>
      <c r="G121" s="197"/>
      <c r="H121" s="200">
        <v>17.02</v>
      </c>
      <c r="I121" s="201"/>
      <c r="J121" s="197"/>
      <c r="K121" s="197"/>
      <c r="L121" s="202"/>
      <c r="M121" s="203"/>
      <c r="N121" s="204"/>
      <c r="O121" s="204"/>
      <c r="P121" s="204"/>
      <c r="Q121" s="204"/>
      <c r="R121" s="204"/>
      <c r="S121" s="204"/>
      <c r="T121" s="205"/>
      <c r="AT121" s="206" t="s">
        <v>130</v>
      </c>
      <c r="AU121" s="206" t="s">
        <v>77</v>
      </c>
      <c r="AV121" s="12" t="s">
        <v>77</v>
      </c>
      <c r="AW121" s="12" t="s">
        <v>30</v>
      </c>
      <c r="AX121" s="12" t="s">
        <v>67</v>
      </c>
      <c r="AY121" s="206" t="s">
        <v>120</v>
      </c>
    </row>
    <row r="122" spans="2:65" s="12" customFormat="1" ht="10">
      <c r="B122" s="196"/>
      <c r="C122" s="197"/>
      <c r="D122" s="187" t="s">
        <v>130</v>
      </c>
      <c r="E122" s="198" t="s">
        <v>1</v>
      </c>
      <c r="F122" s="199" t="s">
        <v>1148</v>
      </c>
      <c r="G122" s="197"/>
      <c r="H122" s="200">
        <v>28.97</v>
      </c>
      <c r="I122" s="201"/>
      <c r="J122" s="197"/>
      <c r="K122" s="197"/>
      <c r="L122" s="202"/>
      <c r="M122" s="203"/>
      <c r="N122" s="204"/>
      <c r="O122" s="204"/>
      <c r="P122" s="204"/>
      <c r="Q122" s="204"/>
      <c r="R122" s="204"/>
      <c r="S122" s="204"/>
      <c r="T122" s="205"/>
      <c r="AT122" s="206" t="s">
        <v>130</v>
      </c>
      <c r="AU122" s="206" t="s">
        <v>77</v>
      </c>
      <c r="AV122" s="12" t="s">
        <v>77</v>
      </c>
      <c r="AW122" s="12" t="s">
        <v>30</v>
      </c>
      <c r="AX122" s="12" t="s">
        <v>67</v>
      </c>
      <c r="AY122" s="206" t="s">
        <v>120</v>
      </c>
    </row>
    <row r="123" spans="2:65" s="12" customFormat="1" ht="10">
      <c r="B123" s="196"/>
      <c r="C123" s="197"/>
      <c r="D123" s="187" t="s">
        <v>130</v>
      </c>
      <c r="E123" s="198" t="s">
        <v>1</v>
      </c>
      <c r="F123" s="199" t="s">
        <v>1149</v>
      </c>
      <c r="G123" s="197"/>
      <c r="H123" s="200">
        <v>32.56</v>
      </c>
      <c r="I123" s="201"/>
      <c r="J123" s="197"/>
      <c r="K123" s="197"/>
      <c r="L123" s="202"/>
      <c r="M123" s="203"/>
      <c r="N123" s="204"/>
      <c r="O123" s="204"/>
      <c r="P123" s="204"/>
      <c r="Q123" s="204"/>
      <c r="R123" s="204"/>
      <c r="S123" s="204"/>
      <c r="T123" s="205"/>
      <c r="AT123" s="206" t="s">
        <v>130</v>
      </c>
      <c r="AU123" s="206" t="s">
        <v>77</v>
      </c>
      <c r="AV123" s="12" t="s">
        <v>77</v>
      </c>
      <c r="AW123" s="12" t="s">
        <v>30</v>
      </c>
      <c r="AX123" s="12" t="s">
        <v>67</v>
      </c>
      <c r="AY123" s="206" t="s">
        <v>120</v>
      </c>
    </row>
    <row r="124" spans="2:65" s="12" customFormat="1" ht="10">
      <c r="B124" s="196"/>
      <c r="C124" s="197"/>
      <c r="D124" s="187" t="s">
        <v>130</v>
      </c>
      <c r="E124" s="198" t="s">
        <v>1</v>
      </c>
      <c r="F124" s="199" t="s">
        <v>1150</v>
      </c>
      <c r="G124" s="197"/>
      <c r="H124" s="200">
        <v>79.239999999999995</v>
      </c>
      <c r="I124" s="201"/>
      <c r="J124" s="197"/>
      <c r="K124" s="197"/>
      <c r="L124" s="202"/>
      <c r="M124" s="203"/>
      <c r="N124" s="204"/>
      <c r="O124" s="204"/>
      <c r="P124" s="204"/>
      <c r="Q124" s="204"/>
      <c r="R124" s="204"/>
      <c r="S124" s="204"/>
      <c r="T124" s="205"/>
      <c r="AT124" s="206" t="s">
        <v>130</v>
      </c>
      <c r="AU124" s="206" t="s">
        <v>77</v>
      </c>
      <c r="AV124" s="12" t="s">
        <v>77</v>
      </c>
      <c r="AW124" s="12" t="s">
        <v>30</v>
      </c>
      <c r="AX124" s="12" t="s">
        <v>67</v>
      </c>
      <c r="AY124" s="206" t="s">
        <v>120</v>
      </c>
    </row>
    <row r="125" spans="2:65" s="13" customFormat="1" ht="10">
      <c r="B125" s="213"/>
      <c r="C125" s="214"/>
      <c r="D125" s="187" t="s">
        <v>130</v>
      </c>
      <c r="E125" s="215" t="s">
        <v>238</v>
      </c>
      <c r="F125" s="216" t="s">
        <v>314</v>
      </c>
      <c r="G125" s="214"/>
      <c r="H125" s="217">
        <v>157.79</v>
      </c>
      <c r="I125" s="218"/>
      <c r="J125" s="214"/>
      <c r="K125" s="214"/>
      <c r="L125" s="219"/>
      <c r="M125" s="220"/>
      <c r="N125" s="221"/>
      <c r="O125" s="221"/>
      <c r="P125" s="221"/>
      <c r="Q125" s="221"/>
      <c r="R125" s="221"/>
      <c r="S125" s="221"/>
      <c r="T125" s="222"/>
      <c r="AT125" s="223" t="s">
        <v>130</v>
      </c>
      <c r="AU125" s="223" t="s">
        <v>77</v>
      </c>
      <c r="AV125" s="13" t="s">
        <v>128</v>
      </c>
      <c r="AW125" s="13" t="s">
        <v>30</v>
      </c>
      <c r="AX125" s="13" t="s">
        <v>75</v>
      </c>
      <c r="AY125" s="223" t="s">
        <v>120</v>
      </c>
    </row>
    <row r="126" spans="2:65" s="1" customFormat="1" ht="16.5" customHeight="1">
      <c r="B126" s="33"/>
      <c r="C126" s="224" t="s">
        <v>179</v>
      </c>
      <c r="D126" s="224" t="s">
        <v>332</v>
      </c>
      <c r="E126" s="225" t="s">
        <v>341</v>
      </c>
      <c r="F126" s="226" t="s">
        <v>342</v>
      </c>
      <c r="G126" s="227" t="s">
        <v>325</v>
      </c>
      <c r="H126" s="228">
        <v>268.24299999999999</v>
      </c>
      <c r="I126" s="229"/>
      <c r="J126" s="230">
        <f>ROUND(I126*H126,2)</f>
        <v>0</v>
      </c>
      <c r="K126" s="226" t="s">
        <v>127</v>
      </c>
      <c r="L126" s="231"/>
      <c r="M126" s="232" t="s">
        <v>1</v>
      </c>
      <c r="N126" s="233" t="s">
        <v>38</v>
      </c>
      <c r="O126" s="59"/>
      <c r="P126" s="182">
        <f>O126*H126</f>
        <v>0</v>
      </c>
      <c r="Q126" s="182">
        <v>1</v>
      </c>
      <c r="R126" s="182">
        <f>Q126*H126</f>
        <v>268.24299999999999</v>
      </c>
      <c r="S126" s="182">
        <v>0</v>
      </c>
      <c r="T126" s="183">
        <f>S126*H126</f>
        <v>0</v>
      </c>
      <c r="AR126" s="16" t="s">
        <v>160</v>
      </c>
      <c r="AT126" s="16" t="s">
        <v>332</v>
      </c>
      <c r="AU126" s="16" t="s">
        <v>77</v>
      </c>
      <c r="AY126" s="16" t="s">
        <v>120</v>
      </c>
      <c r="BE126" s="184">
        <f>IF(N126="základní",J126,0)</f>
        <v>0</v>
      </c>
      <c r="BF126" s="184">
        <f>IF(N126="snížená",J126,0)</f>
        <v>0</v>
      </c>
      <c r="BG126" s="184">
        <f>IF(N126="zákl. přenesená",J126,0)</f>
        <v>0</v>
      </c>
      <c r="BH126" s="184">
        <f>IF(N126="sníž. přenesená",J126,0)</f>
        <v>0</v>
      </c>
      <c r="BI126" s="184">
        <f>IF(N126="nulová",J126,0)</f>
        <v>0</v>
      </c>
      <c r="BJ126" s="16" t="s">
        <v>75</v>
      </c>
      <c r="BK126" s="184">
        <f>ROUND(I126*H126,2)</f>
        <v>0</v>
      </c>
      <c r="BL126" s="16" t="s">
        <v>128</v>
      </c>
      <c r="BM126" s="16" t="s">
        <v>1151</v>
      </c>
    </row>
    <row r="127" spans="2:65" s="12" customFormat="1" ht="10">
      <c r="B127" s="196"/>
      <c r="C127" s="197"/>
      <c r="D127" s="187" t="s">
        <v>130</v>
      </c>
      <c r="E127" s="198" t="s">
        <v>1</v>
      </c>
      <c r="F127" s="199" t="s">
        <v>1152</v>
      </c>
      <c r="G127" s="197"/>
      <c r="H127" s="200">
        <v>268.24299999999999</v>
      </c>
      <c r="I127" s="201"/>
      <c r="J127" s="197"/>
      <c r="K127" s="197"/>
      <c r="L127" s="202"/>
      <c r="M127" s="203"/>
      <c r="N127" s="204"/>
      <c r="O127" s="204"/>
      <c r="P127" s="204"/>
      <c r="Q127" s="204"/>
      <c r="R127" s="204"/>
      <c r="S127" s="204"/>
      <c r="T127" s="205"/>
      <c r="AT127" s="206" t="s">
        <v>130</v>
      </c>
      <c r="AU127" s="206" t="s">
        <v>77</v>
      </c>
      <c r="AV127" s="12" t="s">
        <v>77</v>
      </c>
      <c r="AW127" s="12" t="s">
        <v>30</v>
      </c>
      <c r="AX127" s="12" t="s">
        <v>75</v>
      </c>
      <c r="AY127" s="206" t="s">
        <v>120</v>
      </c>
    </row>
    <row r="128" spans="2:65" s="1" customFormat="1" ht="22.5" customHeight="1">
      <c r="B128" s="33"/>
      <c r="C128" s="173" t="s">
        <v>183</v>
      </c>
      <c r="D128" s="173" t="s">
        <v>123</v>
      </c>
      <c r="E128" s="174" t="s">
        <v>337</v>
      </c>
      <c r="F128" s="175" t="s">
        <v>338</v>
      </c>
      <c r="G128" s="176" t="s">
        <v>296</v>
      </c>
      <c r="H128" s="177">
        <v>73.14</v>
      </c>
      <c r="I128" s="178"/>
      <c r="J128" s="179">
        <f>ROUND(I128*H128,2)</f>
        <v>0</v>
      </c>
      <c r="K128" s="175" t="s">
        <v>127</v>
      </c>
      <c r="L128" s="37"/>
      <c r="M128" s="180" t="s">
        <v>1</v>
      </c>
      <c r="N128" s="181" t="s">
        <v>38</v>
      </c>
      <c r="O128" s="59"/>
      <c r="P128" s="182">
        <f>O128*H128</f>
        <v>0</v>
      </c>
      <c r="Q128" s="182">
        <v>0</v>
      </c>
      <c r="R128" s="182">
        <f>Q128*H128</f>
        <v>0</v>
      </c>
      <c r="S128" s="182">
        <v>0</v>
      </c>
      <c r="T128" s="183">
        <f>S128*H128</f>
        <v>0</v>
      </c>
      <c r="AR128" s="16" t="s">
        <v>128</v>
      </c>
      <c r="AT128" s="16" t="s">
        <v>123</v>
      </c>
      <c r="AU128" s="16" t="s">
        <v>77</v>
      </c>
      <c r="AY128" s="16" t="s">
        <v>120</v>
      </c>
      <c r="BE128" s="184">
        <f>IF(N128="základní",J128,0)</f>
        <v>0</v>
      </c>
      <c r="BF128" s="184">
        <f>IF(N128="snížená",J128,0)</f>
        <v>0</v>
      </c>
      <c r="BG128" s="184">
        <f>IF(N128="zákl. přenesená",J128,0)</f>
        <v>0</v>
      </c>
      <c r="BH128" s="184">
        <f>IF(N128="sníž. přenesená",J128,0)</f>
        <v>0</v>
      </c>
      <c r="BI128" s="184">
        <f>IF(N128="nulová",J128,0)</f>
        <v>0</v>
      </c>
      <c r="BJ128" s="16" t="s">
        <v>75</v>
      </c>
      <c r="BK128" s="184">
        <f>ROUND(I128*H128,2)</f>
        <v>0</v>
      </c>
      <c r="BL128" s="16" t="s">
        <v>128</v>
      </c>
      <c r="BM128" s="16" t="s">
        <v>1153</v>
      </c>
    </row>
    <row r="129" spans="2:65" s="11" customFormat="1" ht="10">
      <c r="B129" s="185"/>
      <c r="C129" s="186"/>
      <c r="D129" s="187" t="s">
        <v>130</v>
      </c>
      <c r="E129" s="188" t="s">
        <v>1</v>
      </c>
      <c r="F129" s="189" t="s">
        <v>251</v>
      </c>
      <c r="G129" s="186"/>
      <c r="H129" s="188" t="s">
        <v>1</v>
      </c>
      <c r="I129" s="190"/>
      <c r="J129" s="186"/>
      <c r="K129" s="186"/>
      <c r="L129" s="191"/>
      <c r="M129" s="192"/>
      <c r="N129" s="193"/>
      <c r="O129" s="193"/>
      <c r="P129" s="193"/>
      <c r="Q129" s="193"/>
      <c r="R129" s="193"/>
      <c r="S129" s="193"/>
      <c r="T129" s="194"/>
      <c r="AT129" s="195" t="s">
        <v>130</v>
      </c>
      <c r="AU129" s="195" t="s">
        <v>77</v>
      </c>
      <c r="AV129" s="11" t="s">
        <v>75</v>
      </c>
      <c r="AW129" s="11" t="s">
        <v>30</v>
      </c>
      <c r="AX129" s="11" t="s">
        <v>67</v>
      </c>
      <c r="AY129" s="195" t="s">
        <v>120</v>
      </c>
    </row>
    <row r="130" spans="2:65" s="12" customFormat="1" ht="10">
      <c r="B130" s="196"/>
      <c r="C130" s="197"/>
      <c r="D130" s="187" t="s">
        <v>130</v>
      </c>
      <c r="E130" s="198" t="s">
        <v>1104</v>
      </c>
      <c r="F130" s="199" t="s">
        <v>1105</v>
      </c>
      <c r="G130" s="197"/>
      <c r="H130" s="200">
        <v>73.14</v>
      </c>
      <c r="I130" s="201"/>
      <c r="J130" s="197"/>
      <c r="K130" s="197"/>
      <c r="L130" s="202"/>
      <c r="M130" s="203"/>
      <c r="N130" s="204"/>
      <c r="O130" s="204"/>
      <c r="P130" s="204"/>
      <c r="Q130" s="204"/>
      <c r="R130" s="204"/>
      <c r="S130" s="204"/>
      <c r="T130" s="205"/>
      <c r="AT130" s="206" t="s">
        <v>130</v>
      </c>
      <c r="AU130" s="206" t="s">
        <v>77</v>
      </c>
      <c r="AV130" s="12" t="s">
        <v>77</v>
      </c>
      <c r="AW130" s="12" t="s">
        <v>30</v>
      </c>
      <c r="AX130" s="12" t="s">
        <v>75</v>
      </c>
      <c r="AY130" s="206" t="s">
        <v>120</v>
      </c>
    </row>
    <row r="131" spans="2:65" s="1" customFormat="1" ht="16.5" customHeight="1">
      <c r="B131" s="33"/>
      <c r="C131" s="224" t="s">
        <v>189</v>
      </c>
      <c r="D131" s="224" t="s">
        <v>332</v>
      </c>
      <c r="E131" s="225" t="s">
        <v>1154</v>
      </c>
      <c r="F131" s="226" t="s">
        <v>1155</v>
      </c>
      <c r="G131" s="227" t="s">
        <v>325</v>
      </c>
      <c r="H131" s="228">
        <v>124.33799999999999</v>
      </c>
      <c r="I131" s="229"/>
      <c r="J131" s="230">
        <f>ROUND(I131*H131,2)</f>
        <v>0</v>
      </c>
      <c r="K131" s="226" t="s">
        <v>127</v>
      </c>
      <c r="L131" s="231"/>
      <c r="M131" s="232" t="s">
        <v>1</v>
      </c>
      <c r="N131" s="233" t="s">
        <v>38</v>
      </c>
      <c r="O131" s="59"/>
      <c r="P131" s="182">
        <f>O131*H131</f>
        <v>0</v>
      </c>
      <c r="Q131" s="182">
        <v>1</v>
      </c>
      <c r="R131" s="182">
        <f>Q131*H131</f>
        <v>124.33799999999999</v>
      </c>
      <c r="S131" s="182">
        <v>0</v>
      </c>
      <c r="T131" s="183">
        <f>S131*H131</f>
        <v>0</v>
      </c>
      <c r="AR131" s="16" t="s">
        <v>160</v>
      </c>
      <c r="AT131" s="16" t="s">
        <v>332</v>
      </c>
      <c r="AU131" s="16" t="s">
        <v>77</v>
      </c>
      <c r="AY131" s="16" t="s">
        <v>120</v>
      </c>
      <c r="BE131" s="184">
        <f>IF(N131="základní",J131,0)</f>
        <v>0</v>
      </c>
      <c r="BF131" s="184">
        <f>IF(N131="snížená",J131,0)</f>
        <v>0</v>
      </c>
      <c r="BG131" s="184">
        <f>IF(N131="zákl. přenesená",J131,0)</f>
        <v>0</v>
      </c>
      <c r="BH131" s="184">
        <f>IF(N131="sníž. přenesená",J131,0)</f>
        <v>0</v>
      </c>
      <c r="BI131" s="184">
        <f>IF(N131="nulová",J131,0)</f>
        <v>0</v>
      </c>
      <c r="BJ131" s="16" t="s">
        <v>75</v>
      </c>
      <c r="BK131" s="184">
        <f>ROUND(I131*H131,2)</f>
        <v>0</v>
      </c>
      <c r="BL131" s="16" t="s">
        <v>128</v>
      </c>
      <c r="BM131" s="16" t="s">
        <v>1156</v>
      </c>
    </row>
    <row r="132" spans="2:65" s="12" customFormat="1" ht="10">
      <c r="B132" s="196"/>
      <c r="C132" s="197"/>
      <c r="D132" s="187" t="s">
        <v>130</v>
      </c>
      <c r="E132" s="198" t="s">
        <v>1</v>
      </c>
      <c r="F132" s="199" t="s">
        <v>1157</v>
      </c>
      <c r="G132" s="197"/>
      <c r="H132" s="200">
        <v>124.33799999999999</v>
      </c>
      <c r="I132" s="201"/>
      <c r="J132" s="197"/>
      <c r="K132" s="197"/>
      <c r="L132" s="202"/>
      <c r="M132" s="203"/>
      <c r="N132" s="204"/>
      <c r="O132" s="204"/>
      <c r="P132" s="204"/>
      <c r="Q132" s="204"/>
      <c r="R132" s="204"/>
      <c r="S132" s="204"/>
      <c r="T132" s="205"/>
      <c r="AT132" s="206" t="s">
        <v>130</v>
      </c>
      <c r="AU132" s="206" t="s">
        <v>77</v>
      </c>
      <c r="AV132" s="12" t="s">
        <v>77</v>
      </c>
      <c r="AW132" s="12" t="s">
        <v>30</v>
      </c>
      <c r="AX132" s="12" t="s">
        <v>75</v>
      </c>
      <c r="AY132" s="206" t="s">
        <v>120</v>
      </c>
    </row>
    <row r="133" spans="2:65" s="10" customFormat="1" ht="22.75" customHeight="1">
      <c r="B133" s="157"/>
      <c r="C133" s="158"/>
      <c r="D133" s="159" t="s">
        <v>66</v>
      </c>
      <c r="E133" s="171" t="s">
        <v>77</v>
      </c>
      <c r="F133" s="171" t="s">
        <v>772</v>
      </c>
      <c r="G133" s="158"/>
      <c r="H133" s="158"/>
      <c r="I133" s="161"/>
      <c r="J133" s="172">
        <f>BK133</f>
        <v>0</v>
      </c>
      <c r="K133" s="158"/>
      <c r="L133" s="163"/>
      <c r="M133" s="164"/>
      <c r="N133" s="165"/>
      <c r="O133" s="165"/>
      <c r="P133" s="166">
        <f>SUM(P134:P136)</f>
        <v>0</v>
      </c>
      <c r="Q133" s="165"/>
      <c r="R133" s="166">
        <f>SUM(R134:R136)</f>
        <v>8.8308</v>
      </c>
      <c r="S133" s="165"/>
      <c r="T133" s="167">
        <f>SUM(T134:T136)</f>
        <v>0</v>
      </c>
      <c r="AR133" s="168" t="s">
        <v>75</v>
      </c>
      <c r="AT133" s="169" t="s">
        <v>66</v>
      </c>
      <c r="AU133" s="169" t="s">
        <v>75</v>
      </c>
      <c r="AY133" s="168" t="s">
        <v>120</v>
      </c>
      <c r="BK133" s="170">
        <f>SUM(BK134:BK136)</f>
        <v>0</v>
      </c>
    </row>
    <row r="134" spans="2:65" s="1" customFormat="1" ht="16.5" customHeight="1">
      <c r="B134" s="33"/>
      <c r="C134" s="173" t="s">
        <v>8</v>
      </c>
      <c r="D134" s="173" t="s">
        <v>123</v>
      </c>
      <c r="E134" s="174" t="s">
        <v>1158</v>
      </c>
      <c r="F134" s="175" t="s">
        <v>1159</v>
      </c>
      <c r="G134" s="176" t="s">
        <v>296</v>
      </c>
      <c r="H134" s="177">
        <v>4.46</v>
      </c>
      <c r="I134" s="178"/>
      <c r="J134" s="179">
        <f>ROUND(I134*H134,2)</f>
        <v>0</v>
      </c>
      <c r="K134" s="175" t="s">
        <v>127</v>
      </c>
      <c r="L134" s="37"/>
      <c r="M134" s="180" t="s">
        <v>1</v>
      </c>
      <c r="N134" s="181" t="s">
        <v>38</v>
      </c>
      <c r="O134" s="59"/>
      <c r="P134" s="182">
        <f>O134*H134</f>
        <v>0</v>
      </c>
      <c r="Q134" s="182">
        <v>1.98</v>
      </c>
      <c r="R134" s="182">
        <f>Q134*H134</f>
        <v>8.8308</v>
      </c>
      <c r="S134" s="182">
        <v>0</v>
      </c>
      <c r="T134" s="183">
        <f>S134*H134</f>
        <v>0</v>
      </c>
      <c r="AR134" s="16" t="s">
        <v>128</v>
      </c>
      <c r="AT134" s="16" t="s">
        <v>123</v>
      </c>
      <c r="AU134" s="16" t="s">
        <v>77</v>
      </c>
      <c r="AY134" s="16" t="s">
        <v>120</v>
      </c>
      <c r="BE134" s="184">
        <f>IF(N134="základní",J134,0)</f>
        <v>0</v>
      </c>
      <c r="BF134" s="184">
        <f>IF(N134="snížená",J134,0)</f>
        <v>0</v>
      </c>
      <c r="BG134" s="184">
        <f>IF(N134="zákl. přenesená",J134,0)</f>
        <v>0</v>
      </c>
      <c r="BH134" s="184">
        <f>IF(N134="sníž. přenesená",J134,0)</f>
        <v>0</v>
      </c>
      <c r="BI134" s="184">
        <f>IF(N134="nulová",J134,0)</f>
        <v>0</v>
      </c>
      <c r="BJ134" s="16" t="s">
        <v>75</v>
      </c>
      <c r="BK134" s="184">
        <f>ROUND(I134*H134,2)</f>
        <v>0</v>
      </c>
      <c r="BL134" s="16" t="s">
        <v>128</v>
      </c>
      <c r="BM134" s="16" t="s">
        <v>1160</v>
      </c>
    </row>
    <row r="135" spans="2:65" s="11" customFormat="1" ht="10">
      <c r="B135" s="185"/>
      <c r="C135" s="186"/>
      <c r="D135" s="187" t="s">
        <v>130</v>
      </c>
      <c r="E135" s="188" t="s">
        <v>1</v>
      </c>
      <c r="F135" s="189" t="s">
        <v>251</v>
      </c>
      <c r="G135" s="186"/>
      <c r="H135" s="188" t="s">
        <v>1</v>
      </c>
      <c r="I135" s="190"/>
      <c r="J135" s="186"/>
      <c r="K135" s="186"/>
      <c r="L135" s="191"/>
      <c r="M135" s="192"/>
      <c r="N135" s="193"/>
      <c r="O135" s="193"/>
      <c r="P135" s="193"/>
      <c r="Q135" s="193"/>
      <c r="R135" s="193"/>
      <c r="S135" s="193"/>
      <c r="T135" s="194"/>
      <c r="AT135" s="195" t="s">
        <v>130</v>
      </c>
      <c r="AU135" s="195" t="s">
        <v>77</v>
      </c>
      <c r="AV135" s="11" t="s">
        <v>75</v>
      </c>
      <c r="AW135" s="11" t="s">
        <v>30</v>
      </c>
      <c r="AX135" s="11" t="s">
        <v>67</v>
      </c>
      <c r="AY135" s="195" t="s">
        <v>120</v>
      </c>
    </row>
    <row r="136" spans="2:65" s="12" customFormat="1" ht="10">
      <c r="B136" s="196"/>
      <c r="C136" s="197"/>
      <c r="D136" s="187" t="s">
        <v>130</v>
      </c>
      <c r="E136" s="198" t="s">
        <v>1</v>
      </c>
      <c r="F136" s="199" t="s">
        <v>1161</v>
      </c>
      <c r="G136" s="197"/>
      <c r="H136" s="200">
        <v>4.46</v>
      </c>
      <c r="I136" s="201"/>
      <c r="J136" s="197"/>
      <c r="K136" s="197"/>
      <c r="L136" s="202"/>
      <c r="M136" s="203"/>
      <c r="N136" s="204"/>
      <c r="O136" s="204"/>
      <c r="P136" s="204"/>
      <c r="Q136" s="204"/>
      <c r="R136" s="204"/>
      <c r="S136" s="204"/>
      <c r="T136" s="205"/>
      <c r="AT136" s="206" t="s">
        <v>130</v>
      </c>
      <c r="AU136" s="206" t="s">
        <v>77</v>
      </c>
      <c r="AV136" s="12" t="s">
        <v>77</v>
      </c>
      <c r="AW136" s="12" t="s">
        <v>30</v>
      </c>
      <c r="AX136" s="12" t="s">
        <v>75</v>
      </c>
      <c r="AY136" s="206" t="s">
        <v>120</v>
      </c>
    </row>
    <row r="137" spans="2:65" s="10" customFormat="1" ht="22.75" customHeight="1">
      <c r="B137" s="157"/>
      <c r="C137" s="158"/>
      <c r="D137" s="159" t="s">
        <v>66</v>
      </c>
      <c r="E137" s="171" t="s">
        <v>128</v>
      </c>
      <c r="F137" s="171" t="s">
        <v>849</v>
      </c>
      <c r="G137" s="158"/>
      <c r="H137" s="158"/>
      <c r="I137" s="161"/>
      <c r="J137" s="172">
        <f>BK137</f>
        <v>0</v>
      </c>
      <c r="K137" s="158"/>
      <c r="L137" s="163"/>
      <c r="M137" s="164"/>
      <c r="N137" s="165"/>
      <c r="O137" s="165"/>
      <c r="P137" s="166">
        <f>SUM(P138:P158)</f>
        <v>0</v>
      </c>
      <c r="Q137" s="165"/>
      <c r="R137" s="166">
        <f>SUM(R138:R158)</f>
        <v>7.1667982199999996</v>
      </c>
      <c r="S137" s="165"/>
      <c r="T137" s="167">
        <f>SUM(T138:T158)</f>
        <v>0</v>
      </c>
      <c r="AR137" s="168" t="s">
        <v>75</v>
      </c>
      <c r="AT137" s="169" t="s">
        <v>66</v>
      </c>
      <c r="AU137" s="169" t="s">
        <v>75</v>
      </c>
      <c r="AY137" s="168" t="s">
        <v>120</v>
      </c>
      <c r="BK137" s="170">
        <f>SUM(BK138:BK158)</f>
        <v>0</v>
      </c>
    </row>
    <row r="138" spans="2:65" s="1" customFormat="1" ht="16.5" customHeight="1">
      <c r="B138" s="33"/>
      <c r="C138" s="173" t="s">
        <v>196</v>
      </c>
      <c r="D138" s="173" t="s">
        <v>123</v>
      </c>
      <c r="E138" s="174" t="s">
        <v>1162</v>
      </c>
      <c r="F138" s="175" t="s">
        <v>1163</v>
      </c>
      <c r="G138" s="176" t="s">
        <v>296</v>
      </c>
      <c r="H138" s="177">
        <v>3.63</v>
      </c>
      <c r="I138" s="178"/>
      <c r="J138" s="179">
        <f>ROUND(I138*H138,2)</f>
        <v>0</v>
      </c>
      <c r="K138" s="175" t="s">
        <v>127</v>
      </c>
      <c r="L138" s="37"/>
      <c r="M138" s="180" t="s">
        <v>1</v>
      </c>
      <c r="N138" s="181" t="s">
        <v>38</v>
      </c>
      <c r="O138" s="59"/>
      <c r="P138" s="182">
        <f>O138*H138</f>
        <v>0</v>
      </c>
      <c r="Q138" s="182">
        <v>1.8907700000000001</v>
      </c>
      <c r="R138" s="182">
        <f>Q138*H138</f>
        <v>6.8634950999999997</v>
      </c>
      <c r="S138" s="182">
        <v>0</v>
      </c>
      <c r="T138" s="183">
        <f>S138*H138</f>
        <v>0</v>
      </c>
      <c r="AR138" s="16" t="s">
        <v>128</v>
      </c>
      <c r="AT138" s="16" t="s">
        <v>123</v>
      </c>
      <c r="AU138" s="16" t="s">
        <v>77</v>
      </c>
      <c r="AY138" s="16" t="s">
        <v>120</v>
      </c>
      <c r="BE138" s="184">
        <f>IF(N138="základní",J138,0)</f>
        <v>0</v>
      </c>
      <c r="BF138" s="184">
        <f>IF(N138="snížená",J138,0)</f>
        <v>0</v>
      </c>
      <c r="BG138" s="184">
        <f>IF(N138="zákl. přenesená",J138,0)</f>
        <v>0</v>
      </c>
      <c r="BH138" s="184">
        <f>IF(N138="sníž. přenesená",J138,0)</f>
        <v>0</v>
      </c>
      <c r="BI138" s="184">
        <f>IF(N138="nulová",J138,0)</f>
        <v>0</v>
      </c>
      <c r="BJ138" s="16" t="s">
        <v>75</v>
      </c>
      <c r="BK138" s="184">
        <f>ROUND(I138*H138,2)</f>
        <v>0</v>
      </c>
      <c r="BL138" s="16" t="s">
        <v>128</v>
      </c>
      <c r="BM138" s="16" t="s">
        <v>1164</v>
      </c>
    </row>
    <row r="139" spans="2:65" s="11" customFormat="1" ht="10">
      <c r="B139" s="185"/>
      <c r="C139" s="186"/>
      <c r="D139" s="187" t="s">
        <v>130</v>
      </c>
      <c r="E139" s="188" t="s">
        <v>1</v>
      </c>
      <c r="F139" s="189" t="s">
        <v>251</v>
      </c>
      <c r="G139" s="186"/>
      <c r="H139" s="188" t="s">
        <v>1</v>
      </c>
      <c r="I139" s="190"/>
      <c r="J139" s="186"/>
      <c r="K139" s="186"/>
      <c r="L139" s="191"/>
      <c r="M139" s="192"/>
      <c r="N139" s="193"/>
      <c r="O139" s="193"/>
      <c r="P139" s="193"/>
      <c r="Q139" s="193"/>
      <c r="R139" s="193"/>
      <c r="S139" s="193"/>
      <c r="T139" s="194"/>
      <c r="AT139" s="195" t="s">
        <v>130</v>
      </c>
      <c r="AU139" s="195" t="s">
        <v>77</v>
      </c>
      <c r="AV139" s="11" t="s">
        <v>75</v>
      </c>
      <c r="AW139" s="11" t="s">
        <v>30</v>
      </c>
      <c r="AX139" s="11" t="s">
        <v>67</v>
      </c>
      <c r="AY139" s="195" t="s">
        <v>120</v>
      </c>
    </row>
    <row r="140" spans="2:65" s="12" customFormat="1" ht="10">
      <c r="B140" s="196"/>
      <c r="C140" s="197"/>
      <c r="D140" s="187" t="s">
        <v>130</v>
      </c>
      <c r="E140" s="198" t="s">
        <v>1</v>
      </c>
      <c r="F140" s="199" t="s">
        <v>1165</v>
      </c>
      <c r="G140" s="197"/>
      <c r="H140" s="200">
        <v>3.63</v>
      </c>
      <c r="I140" s="201"/>
      <c r="J140" s="197"/>
      <c r="K140" s="197"/>
      <c r="L140" s="202"/>
      <c r="M140" s="203"/>
      <c r="N140" s="204"/>
      <c r="O140" s="204"/>
      <c r="P140" s="204"/>
      <c r="Q140" s="204"/>
      <c r="R140" s="204"/>
      <c r="S140" s="204"/>
      <c r="T140" s="205"/>
      <c r="AT140" s="206" t="s">
        <v>130</v>
      </c>
      <c r="AU140" s="206" t="s">
        <v>77</v>
      </c>
      <c r="AV140" s="12" t="s">
        <v>77</v>
      </c>
      <c r="AW140" s="12" t="s">
        <v>30</v>
      </c>
      <c r="AX140" s="12" t="s">
        <v>75</v>
      </c>
      <c r="AY140" s="206" t="s">
        <v>120</v>
      </c>
    </row>
    <row r="141" spans="2:65" s="1" customFormat="1" ht="22.5" customHeight="1">
      <c r="B141" s="33"/>
      <c r="C141" s="173" t="s">
        <v>201</v>
      </c>
      <c r="D141" s="173" t="s">
        <v>123</v>
      </c>
      <c r="E141" s="174" t="s">
        <v>1166</v>
      </c>
      <c r="F141" s="175" t="s">
        <v>1167</v>
      </c>
      <c r="G141" s="176" t="s">
        <v>296</v>
      </c>
      <c r="H141" s="177">
        <v>19.13</v>
      </c>
      <c r="I141" s="178"/>
      <c r="J141" s="179">
        <f>ROUND(I141*H141,2)</f>
        <v>0</v>
      </c>
      <c r="K141" s="175" t="s">
        <v>127</v>
      </c>
      <c r="L141" s="37"/>
      <c r="M141" s="180" t="s">
        <v>1</v>
      </c>
      <c r="N141" s="181" t="s">
        <v>38</v>
      </c>
      <c r="O141" s="59"/>
      <c r="P141" s="182">
        <f>O141*H141</f>
        <v>0</v>
      </c>
      <c r="Q141" s="182">
        <v>0</v>
      </c>
      <c r="R141" s="182">
        <f>Q141*H141</f>
        <v>0</v>
      </c>
      <c r="S141" s="182">
        <v>0</v>
      </c>
      <c r="T141" s="183">
        <f>S141*H141</f>
        <v>0</v>
      </c>
      <c r="AR141" s="16" t="s">
        <v>128</v>
      </c>
      <c r="AT141" s="16" t="s">
        <v>123</v>
      </c>
      <c r="AU141" s="16" t="s">
        <v>77</v>
      </c>
      <c r="AY141" s="16" t="s">
        <v>120</v>
      </c>
      <c r="BE141" s="184">
        <f>IF(N141="základní",J141,0)</f>
        <v>0</v>
      </c>
      <c r="BF141" s="184">
        <f>IF(N141="snížená",J141,0)</f>
        <v>0</v>
      </c>
      <c r="BG141" s="184">
        <f>IF(N141="zákl. přenesená",J141,0)</f>
        <v>0</v>
      </c>
      <c r="BH141" s="184">
        <f>IF(N141="sníž. přenesená",J141,0)</f>
        <v>0</v>
      </c>
      <c r="BI141" s="184">
        <f>IF(N141="nulová",J141,0)</f>
        <v>0</v>
      </c>
      <c r="BJ141" s="16" t="s">
        <v>75</v>
      </c>
      <c r="BK141" s="184">
        <f>ROUND(I141*H141,2)</f>
        <v>0</v>
      </c>
      <c r="BL141" s="16" t="s">
        <v>128</v>
      </c>
      <c r="BM141" s="16" t="s">
        <v>1168</v>
      </c>
    </row>
    <row r="142" spans="2:65" s="11" customFormat="1" ht="10">
      <c r="B142" s="185"/>
      <c r="C142" s="186"/>
      <c r="D142" s="187" t="s">
        <v>130</v>
      </c>
      <c r="E142" s="188" t="s">
        <v>1</v>
      </c>
      <c r="F142" s="189" t="s">
        <v>251</v>
      </c>
      <c r="G142" s="186"/>
      <c r="H142" s="188" t="s">
        <v>1</v>
      </c>
      <c r="I142" s="190"/>
      <c r="J142" s="186"/>
      <c r="K142" s="186"/>
      <c r="L142" s="191"/>
      <c r="M142" s="192"/>
      <c r="N142" s="193"/>
      <c r="O142" s="193"/>
      <c r="P142" s="193"/>
      <c r="Q142" s="193"/>
      <c r="R142" s="193"/>
      <c r="S142" s="193"/>
      <c r="T142" s="194"/>
      <c r="AT142" s="195" t="s">
        <v>130</v>
      </c>
      <c r="AU142" s="195" t="s">
        <v>77</v>
      </c>
      <c r="AV142" s="11" t="s">
        <v>75</v>
      </c>
      <c r="AW142" s="11" t="s">
        <v>30</v>
      </c>
      <c r="AX142" s="11" t="s">
        <v>67</v>
      </c>
      <c r="AY142" s="195" t="s">
        <v>120</v>
      </c>
    </row>
    <row r="143" spans="2:65" s="11" customFormat="1" ht="10">
      <c r="B143" s="185"/>
      <c r="C143" s="186"/>
      <c r="D143" s="187" t="s">
        <v>130</v>
      </c>
      <c r="E143" s="188" t="s">
        <v>1</v>
      </c>
      <c r="F143" s="189" t="s">
        <v>1169</v>
      </c>
      <c r="G143" s="186"/>
      <c r="H143" s="188" t="s">
        <v>1</v>
      </c>
      <c r="I143" s="190"/>
      <c r="J143" s="186"/>
      <c r="K143" s="186"/>
      <c r="L143" s="191"/>
      <c r="M143" s="192"/>
      <c r="N143" s="193"/>
      <c r="O143" s="193"/>
      <c r="P143" s="193"/>
      <c r="Q143" s="193"/>
      <c r="R143" s="193"/>
      <c r="S143" s="193"/>
      <c r="T143" s="194"/>
      <c r="AT143" s="195" t="s">
        <v>130</v>
      </c>
      <c r="AU143" s="195" t="s">
        <v>77</v>
      </c>
      <c r="AV143" s="11" t="s">
        <v>75</v>
      </c>
      <c r="AW143" s="11" t="s">
        <v>30</v>
      </c>
      <c r="AX143" s="11" t="s">
        <v>67</v>
      </c>
      <c r="AY143" s="195" t="s">
        <v>120</v>
      </c>
    </row>
    <row r="144" spans="2:65" s="12" customFormat="1" ht="10">
      <c r="B144" s="196"/>
      <c r="C144" s="197"/>
      <c r="D144" s="187" t="s">
        <v>130</v>
      </c>
      <c r="E144" s="198" t="s">
        <v>1</v>
      </c>
      <c r="F144" s="199" t="s">
        <v>1170</v>
      </c>
      <c r="G144" s="197"/>
      <c r="H144" s="200">
        <v>12.19</v>
      </c>
      <c r="I144" s="201"/>
      <c r="J144" s="197"/>
      <c r="K144" s="197"/>
      <c r="L144" s="202"/>
      <c r="M144" s="203"/>
      <c r="N144" s="204"/>
      <c r="O144" s="204"/>
      <c r="P144" s="204"/>
      <c r="Q144" s="204"/>
      <c r="R144" s="204"/>
      <c r="S144" s="204"/>
      <c r="T144" s="205"/>
      <c r="AT144" s="206" t="s">
        <v>130</v>
      </c>
      <c r="AU144" s="206" t="s">
        <v>77</v>
      </c>
      <c r="AV144" s="12" t="s">
        <v>77</v>
      </c>
      <c r="AW144" s="12" t="s">
        <v>30</v>
      </c>
      <c r="AX144" s="12" t="s">
        <v>67</v>
      </c>
      <c r="AY144" s="206" t="s">
        <v>120</v>
      </c>
    </row>
    <row r="145" spans="2:65" s="12" customFormat="1" ht="10">
      <c r="B145" s="196"/>
      <c r="C145" s="197"/>
      <c r="D145" s="187" t="s">
        <v>130</v>
      </c>
      <c r="E145" s="198" t="s">
        <v>1</v>
      </c>
      <c r="F145" s="199" t="s">
        <v>1171</v>
      </c>
      <c r="G145" s="197"/>
      <c r="H145" s="200">
        <v>1.62</v>
      </c>
      <c r="I145" s="201"/>
      <c r="J145" s="197"/>
      <c r="K145" s="197"/>
      <c r="L145" s="202"/>
      <c r="M145" s="203"/>
      <c r="N145" s="204"/>
      <c r="O145" s="204"/>
      <c r="P145" s="204"/>
      <c r="Q145" s="204"/>
      <c r="R145" s="204"/>
      <c r="S145" s="204"/>
      <c r="T145" s="205"/>
      <c r="AT145" s="206" t="s">
        <v>130</v>
      </c>
      <c r="AU145" s="206" t="s">
        <v>77</v>
      </c>
      <c r="AV145" s="12" t="s">
        <v>77</v>
      </c>
      <c r="AW145" s="12" t="s">
        <v>30</v>
      </c>
      <c r="AX145" s="12" t="s">
        <v>67</v>
      </c>
      <c r="AY145" s="206" t="s">
        <v>120</v>
      </c>
    </row>
    <row r="146" spans="2:65" s="12" customFormat="1" ht="10">
      <c r="B146" s="196"/>
      <c r="C146" s="197"/>
      <c r="D146" s="187" t="s">
        <v>130</v>
      </c>
      <c r="E146" s="198" t="s">
        <v>1</v>
      </c>
      <c r="F146" s="199" t="s">
        <v>1172</v>
      </c>
      <c r="G146" s="197"/>
      <c r="H146" s="200">
        <v>5.32</v>
      </c>
      <c r="I146" s="201"/>
      <c r="J146" s="197"/>
      <c r="K146" s="197"/>
      <c r="L146" s="202"/>
      <c r="M146" s="203"/>
      <c r="N146" s="204"/>
      <c r="O146" s="204"/>
      <c r="P146" s="204"/>
      <c r="Q146" s="204"/>
      <c r="R146" s="204"/>
      <c r="S146" s="204"/>
      <c r="T146" s="205"/>
      <c r="AT146" s="206" t="s">
        <v>130</v>
      </c>
      <c r="AU146" s="206" t="s">
        <v>77</v>
      </c>
      <c r="AV146" s="12" t="s">
        <v>77</v>
      </c>
      <c r="AW146" s="12" t="s">
        <v>30</v>
      </c>
      <c r="AX146" s="12" t="s">
        <v>67</v>
      </c>
      <c r="AY146" s="206" t="s">
        <v>120</v>
      </c>
    </row>
    <row r="147" spans="2:65" s="13" customFormat="1" ht="10">
      <c r="B147" s="213"/>
      <c r="C147" s="214"/>
      <c r="D147" s="187" t="s">
        <v>130</v>
      </c>
      <c r="E147" s="215" t="s">
        <v>1</v>
      </c>
      <c r="F147" s="216" t="s">
        <v>314</v>
      </c>
      <c r="G147" s="214"/>
      <c r="H147" s="217">
        <v>19.13</v>
      </c>
      <c r="I147" s="218"/>
      <c r="J147" s="214"/>
      <c r="K147" s="214"/>
      <c r="L147" s="219"/>
      <c r="M147" s="220"/>
      <c r="N147" s="221"/>
      <c r="O147" s="221"/>
      <c r="P147" s="221"/>
      <c r="Q147" s="221"/>
      <c r="R147" s="221"/>
      <c r="S147" s="221"/>
      <c r="T147" s="222"/>
      <c r="AT147" s="223" t="s">
        <v>130</v>
      </c>
      <c r="AU147" s="223" t="s">
        <v>77</v>
      </c>
      <c r="AV147" s="13" t="s">
        <v>128</v>
      </c>
      <c r="AW147" s="13" t="s">
        <v>30</v>
      </c>
      <c r="AX147" s="13" t="s">
        <v>75</v>
      </c>
      <c r="AY147" s="223" t="s">
        <v>120</v>
      </c>
    </row>
    <row r="148" spans="2:65" s="1" customFormat="1" ht="16.5" customHeight="1">
      <c r="B148" s="33"/>
      <c r="C148" s="173" t="s">
        <v>207</v>
      </c>
      <c r="D148" s="173" t="s">
        <v>123</v>
      </c>
      <c r="E148" s="174" t="s">
        <v>1173</v>
      </c>
      <c r="F148" s="175" t="s">
        <v>1174</v>
      </c>
      <c r="G148" s="176" t="s">
        <v>296</v>
      </c>
      <c r="H148" s="177">
        <v>32.65</v>
      </c>
      <c r="I148" s="178"/>
      <c r="J148" s="179">
        <f>ROUND(I148*H148,2)</f>
        <v>0</v>
      </c>
      <c r="K148" s="175" t="s">
        <v>127</v>
      </c>
      <c r="L148" s="37"/>
      <c r="M148" s="180" t="s">
        <v>1</v>
      </c>
      <c r="N148" s="181" t="s">
        <v>38</v>
      </c>
      <c r="O148" s="59"/>
      <c r="P148" s="182">
        <f>O148*H148</f>
        <v>0</v>
      </c>
      <c r="Q148" s="182">
        <v>0</v>
      </c>
      <c r="R148" s="182">
        <f>Q148*H148</f>
        <v>0</v>
      </c>
      <c r="S148" s="182">
        <v>0</v>
      </c>
      <c r="T148" s="183">
        <f>S148*H148</f>
        <v>0</v>
      </c>
      <c r="AR148" s="16" t="s">
        <v>128</v>
      </c>
      <c r="AT148" s="16" t="s">
        <v>123</v>
      </c>
      <c r="AU148" s="16" t="s">
        <v>77</v>
      </c>
      <c r="AY148" s="16" t="s">
        <v>120</v>
      </c>
      <c r="BE148" s="184">
        <f>IF(N148="základní",J148,0)</f>
        <v>0</v>
      </c>
      <c r="BF148" s="184">
        <f>IF(N148="snížená",J148,0)</f>
        <v>0</v>
      </c>
      <c r="BG148" s="184">
        <f>IF(N148="zákl. přenesená",J148,0)</f>
        <v>0</v>
      </c>
      <c r="BH148" s="184">
        <f>IF(N148="sníž. přenesená",J148,0)</f>
        <v>0</v>
      </c>
      <c r="BI148" s="184">
        <f>IF(N148="nulová",J148,0)</f>
        <v>0</v>
      </c>
      <c r="BJ148" s="16" t="s">
        <v>75</v>
      </c>
      <c r="BK148" s="184">
        <f>ROUND(I148*H148,2)</f>
        <v>0</v>
      </c>
      <c r="BL148" s="16" t="s">
        <v>128</v>
      </c>
      <c r="BM148" s="16" t="s">
        <v>1175</v>
      </c>
    </row>
    <row r="149" spans="2:65" s="11" customFormat="1" ht="10">
      <c r="B149" s="185"/>
      <c r="C149" s="186"/>
      <c r="D149" s="187" t="s">
        <v>130</v>
      </c>
      <c r="E149" s="188" t="s">
        <v>1</v>
      </c>
      <c r="F149" s="189" t="s">
        <v>251</v>
      </c>
      <c r="G149" s="186"/>
      <c r="H149" s="188" t="s">
        <v>1</v>
      </c>
      <c r="I149" s="190"/>
      <c r="J149" s="186"/>
      <c r="K149" s="186"/>
      <c r="L149" s="191"/>
      <c r="M149" s="192"/>
      <c r="N149" s="193"/>
      <c r="O149" s="193"/>
      <c r="P149" s="193"/>
      <c r="Q149" s="193"/>
      <c r="R149" s="193"/>
      <c r="S149" s="193"/>
      <c r="T149" s="194"/>
      <c r="AT149" s="195" t="s">
        <v>130</v>
      </c>
      <c r="AU149" s="195" t="s">
        <v>77</v>
      </c>
      <c r="AV149" s="11" t="s">
        <v>75</v>
      </c>
      <c r="AW149" s="11" t="s">
        <v>30</v>
      </c>
      <c r="AX149" s="11" t="s">
        <v>67</v>
      </c>
      <c r="AY149" s="195" t="s">
        <v>120</v>
      </c>
    </row>
    <row r="150" spans="2:65" s="12" customFormat="1" ht="10">
      <c r="B150" s="196"/>
      <c r="C150" s="197"/>
      <c r="D150" s="187" t="s">
        <v>130</v>
      </c>
      <c r="E150" s="198" t="s">
        <v>1</v>
      </c>
      <c r="F150" s="199" t="s">
        <v>1176</v>
      </c>
      <c r="G150" s="197"/>
      <c r="H150" s="200">
        <v>8.27</v>
      </c>
      <c r="I150" s="201"/>
      <c r="J150" s="197"/>
      <c r="K150" s="197"/>
      <c r="L150" s="202"/>
      <c r="M150" s="203"/>
      <c r="N150" s="204"/>
      <c r="O150" s="204"/>
      <c r="P150" s="204"/>
      <c r="Q150" s="204"/>
      <c r="R150" s="204"/>
      <c r="S150" s="204"/>
      <c r="T150" s="205"/>
      <c r="AT150" s="206" t="s">
        <v>130</v>
      </c>
      <c r="AU150" s="206" t="s">
        <v>77</v>
      </c>
      <c r="AV150" s="12" t="s">
        <v>77</v>
      </c>
      <c r="AW150" s="12" t="s">
        <v>30</v>
      </c>
      <c r="AX150" s="12" t="s">
        <v>67</v>
      </c>
      <c r="AY150" s="206" t="s">
        <v>120</v>
      </c>
    </row>
    <row r="151" spans="2:65" s="12" customFormat="1" ht="10">
      <c r="B151" s="196"/>
      <c r="C151" s="197"/>
      <c r="D151" s="187" t="s">
        <v>130</v>
      </c>
      <c r="E151" s="198" t="s">
        <v>1</v>
      </c>
      <c r="F151" s="199" t="s">
        <v>1177</v>
      </c>
      <c r="G151" s="197"/>
      <c r="H151" s="200">
        <v>24.38</v>
      </c>
      <c r="I151" s="201"/>
      <c r="J151" s="197"/>
      <c r="K151" s="197"/>
      <c r="L151" s="202"/>
      <c r="M151" s="203"/>
      <c r="N151" s="204"/>
      <c r="O151" s="204"/>
      <c r="P151" s="204"/>
      <c r="Q151" s="204"/>
      <c r="R151" s="204"/>
      <c r="S151" s="204"/>
      <c r="T151" s="205"/>
      <c r="AT151" s="206" t="s">
        <v>130</v>
      </c>
      <c r="AU151" s="206" t="s">
        <v>77</v>
      </c>
      <c r="AV151" s="12" t="s">
        <v>77</v>
      </c>
      <c r="AW151" s="12" t="s">
        <v>30</v>
      </c>
      <c r="AX151" s="12" t="s">
        <v>67</v>
      </c>
      <c r="AY151" s="206" t="s">
        <v>120</v>
      </c>
    </row>
    <row r="152" spans="2:65" s="13" customFormat="1" ht="10">
      <c r="B152" s="213"/>
      <c r="C152" s="214"/>
      <c r="D152" s="187" t="s">
        <v>130</v>
      </c>
      <c r="E152" s="215" t="s">
        <v>1</v>
      </c>
      <c r="F152" s="216" t="s">
        <v>314</v>
      </c>
      <c r="G152" s="214"/>
      <c r="H152" s="217">
        <v>32.65</v>
      </c>
      <c r="I152" s="218"/>
      <c r="J152" s="214"/>
      <c r="K152" s="214"/>
      <c r="L152" s="219"/>
      <c r="M152" s="220"/>
      <c r="N152" s="221"/>
      <c r="O152" s="221"/>
      <c r="P152" s="221"/>
      <c r="Q152" s="221"/>
      <c r="R152" s="221"/>
      <c r="S152" s="221"/>
      <c r="T152" s="222"/>
      <c r="AT152" s="223" t="s">
        <v>130</v>
      </c>
      <c r="AU152" s="223" t="s">
        <v>77</v>
      </c>
      <c r="AV152" s="13" t="s">
        <v>128</v>
      </c>
      <c r="AW152" s="13" t="s">
        <v>30</v>
      </c>
      <c r="AX152" s="13" t="s">
        <v>75</v>
      </c>
      <c r="AY152" s="223" t="s">
        <v>120</v>
      </c>
    </row>
    <row r="153" spans="2:65" s="1" customFormat="1" ht="22.5" customHeight="1">
      <c r="B153" s="33"/>
      <c r="C153" s="173" t="s">
        <v>211</v>
      </c>
      <c r="D153" s="173" t="s">
        <v>123</v>
      </c>
      <c r="E153" s="174" t="s">
        <v>1178</v>
      </c>
      <c r="F153" s="175" t="s">
        <v>1179</v>
      </c>
      <c r="G153" s="176" t="s">
        <v>126</v>
      </c>
      <c r="H153" s="177">
        <v>47.991</v>
      </c>
      <c r="I153" s="178"/>
      <c r="J153" s="179">
        <f>ROUND(I153*H153,2)</f>
        <v>0</v>
      </c>
      <c r="K153" s="175" t="s">
        <v>127</v>
      </c>
      <c r="L153" s="37"/>
      <c r="M153" s="180" t="s">
        <v>1</v>
      </c>
      <c r="N153" s="181" t="s">
        <v>38</v>
      </c>
      <c r="O153" s="59"/>
      <c r="P153" s="182">
        <f>O153*H153</f>
        <v>0</v>
      </c>
      <c r="Q153" s="182">
        <v>6.3200000000000001E-3</v>
      </c>
      <c r="R153" s="182">
        <f>Q153*H153</f>
        <v>0.30330311999999998</v>
      </c>
      <c r="S153" s="182">
        <v>0</v>
      </c>
      <c r="T153" s="183">
        <f>S153*H153</f>
        <v>0</v>
      </c>
      <c r="AR153" s="16" t="s">
        <v>128</v>
      </c>
      <c r="AT153" s="16" t="s">
        <v>123</v>
      </c>
      <c r="AU153" s="16" t="s">
        <v>77</v>
      </c>
      <c r="AY153" s="16" t="s">
        <v>120</v>
      </c>
      <c r="BE153" s="184">
        <f>IF(N153="základní",J153,0)</f>
        <v>0</v>
      </c>
      <c r="BF153" s="184">
        <f>IF(N153="snížená",J153,0)</f>
        <v>0</v>
      </c>
      <c r="BG153" s="184">
        <f>IF(N153="zákl. přenesená",J153,0)</f>
        <v>0</v>
      </c>
      <c r="BH153" s="184">
        <f>IF(N153="sníž. přenesená",J153,0)</f>
        <v>0</v>
      </c>
      <c r="BI153" s="184">
        <f>IF(N153="nulová",J153,0)</f>
        <v>0</v>
      </c>
      <c r="BJ153" s="16" t="s">
        <v>75</v>
      </c>
      <c r="BK153" s="184">
        <f>ROUND(I153*H153,2)</f>
        <v>0</v>
      </c>
      <c r="BL153" s="16" t="s">
        <v>128</v>
      </c>
      <c r="BM153" s="16" t="s">
        <v>1180</v>
      </c>
    </row>
    <row r="154" spans="2:65" s="12" customFormat="1" ht="10">
      <c r="B154" s="196"/>
      <c r="C154" s="197"/>
      <c r="D154" s="187" t="s">
        <v>130</v>
      </c>
      <c r="E154" s="198" t="s">
        <v>1</v>
      </c>
      <c r="F154" s="199" t="s">
        <v>1181</v>
      </c>
      <c r="G154" s="197"/>
      <c r="H154" s="200">
        <v>47.991</v>
      </c>
      <c r="I154" s="201"/>
      <c r="J154" s="197"/>
      <c r="K154" s="197"/>
      <c r="L154" s="202"/>
      <c r="M154" s="203"/>
      <c r="N154" s="204"/>
      <c r="O154" s="204"/>
      <c r="P154" s="204"/>
      <c r="Q154" s="204"/>
      <c r="R154" s="204"/>
      <c r="S154" s="204"/>
      <c r="T154" s="205"/>
      <c r="AT154" s="206" t="s">
        <v>130</v>
      </c>
      <c r="AU154" s="206" t="s">
        <v>77</v>
      </c>
      <c r="AV154" s="12" t="s">
        <v>77</v>
      </c>
      <c r="AW154" s="12" t="s">
        <v>30</v>
      </c>
      <c r="AX154" s="12" t="s">
        <v>75</v>
      </c>
      <c r="AY154" s="206" t="s">
        <v>120</v>
      </c>
    </row>
    <row r="155" spans="2:65" s="1" customFormat="1" ht="16.5" customHeight="1">
      <c r="B155" s="33"/>
      <c r="C155" s="173" t="s">
        <v>215</v>
      </c>
      <c r="D155" s="173" t="s">
        <v>123</v>
      </c>
      <c r="E155" s="174" t="s">
        <v>1182</v>
      </c>
      <c r="F155" s="175" t="s">
        <v>1183</v>
      </c>
      <c r="G155" s="176" t="s">
        <v>126</v>
      </c>
      <c r="H155" s="177">
        <v>0.9</v>
      </c>
      <c r="I155" s="178"/>
      <c r="J155" s="179">
        <f>ROUND(I155*H155,2)</f>
        <v>0</v>
      </c>
      <c r="K155" s="175" t="s">
        <v>127</v>
      </c>
      <c r="L155" s="37"/>
      <c r="M155" s="180" t="s">
        <v>1</v>
      </c>
      <c r="N155" s="181" t="s">
        <v>38</v>
      </c>
      <c r="O155" s="59"/>
      <c r="P155" s="182">
        <f>O155*H155</f>
        <v>0</v>
      </c>
      <c r="Q155" s="182">
        <v>0</v>
      </c>
      <c r="R155" s="182">
        <f>Q155*H155</f>
        <v>0</v>
      </c>
      <c r="S155" s="182">
        <v>0</v>
      </c>
      <c r="T155" s="183">
        <f>S155*H155</f>
        <v>0</v>
      </c>
      <c r="AR155" s="16" t="s">
        <v>128</v>
      </c>
      <c r="AT155" s="16" t="s">
        <v>123</v>
      </c>
      <c r="AU155" s="16" t="s">
        <v>77</v>
      </c>
      <c r="AY155" s="16" t="s">
        <v>120</v>
      </c>
      <c r="BE155" s="184">
        <f>IF(N155="základní",J155,0)</f>
        <v>0</v>
      </c>
      <c r="BF155" s="184">
        <f>IF(N155="snížená",J155,0)</f>
        <v>0</v>
      </c>
      <c r="BG155" s="184">
        <f>IF(N155="zákl. přenesená",J155,0)</f>
        <v>0</v>
      </c>
      <c r="BH155" s="184">
        <f>IF(N155="sníž. přenesená",J155,0)</f>
        <v>0</v>
      </c>
      <c r="BI155" s="184">
        <f>IF(N155="nulová",J155,0)</f>
        <v>0</v>
      </c>
      <c r="BJ155" s="16" t="s">
        <v>75</v>
      </c>
      <c r="BK155" s="184">
        <f>ROUND(I155*H155,2)</f>
        <v>0</v>
      </c>
      <c r="BL155" s="16" t="s">
        <v>128</v>
      </c>
      <c r="BM155" s="16" t="s">
        <v>1184</v>
      </c>
    </row>
    <row r="156" spans="2:65" s="11" customFormat="1" ht="10">
      <c r="B156" s="185"/>
      <c r="C156" s="186"/>
      <c r="D156" s="187" t="s">
        <v>130</v>
      </c>
      <c r="E156" s="188" t="s">
        <v>1</v>
      </c>
      <c r="F156" s="189" t="s">
        <v>251</v>
      </c>
      <c r="G156" s="186"/>
      <c r="H156" s="188" t="s">
        <v>1</v>
      </c>
      <c r="I156" s="190"/>
      <c r="J156" s="186"/>
      <c r="K156" s="186"/>
      <c r="L156" s="191"/>
      <c r="M156" s="192"/>
      <c r="N156" s="193"/>
      <c r="O156" s="193"/>
      <c r="P156" s="193"/>
      <c r="Q156" s="193"/>
      <c r="R156" s="193"/>
      <c r="S156" s="193"/>
      <c r="T156" s="194"/>
      <c r="AT156" s="195" t="s">
        <v>130</v>
      </c>
      <c r="AU156" s="195" t="s">
        <v>77</v>
      </c>
      <c r="AV156" s="11" t="s">
        <v>75</v>
      </c>
      <c r="AW156" s="11" t="s">
        <v>30</v>
      </c>
      <c r="AX156" s="11" t="s">
        <v>67</v>
      </c>
      <c r="AY156" s="195" t="s">
        <v>120</v>
      </c>
    </row>
    <row r="157" spans="2:65" s="11" customFormat="1" ht="10">
      <c r="B157" s="185"/>
      <c r="C157" s="186"/>
      <c r="D157" s="187" t="s">
        <v>130</v>
      </c>
      <c r="E157" s="188" t="s">
        <v>1</v>
      </c>
      <c r="F157" s="189" t="s">
        <v>1185</v>
      </c>
      <c r="G157" s="186"/>
      <c r="H157" s="188" t="s">
        <v>1</v>
      </c>
      <c r="I157" s="190"/>
      <c r="J157" s="186"/>
      <c r="K157" s="186"/>
      <c r="L157" s="191"/>
      <c r="M157" s="192"/>
      <c r="N157" s="193"/>
      <c r="O157" s="193"/>
      <c r="P157" s="193"/>
      <c r="Q157" s="193"/>
      <c r="R157" s="193"/>
      <c r="S157" s="193"/>
      <c r="T157" s="194"/>
      <c r="AT157" s="195" t="s">
        <v>130</v>
      </c>
      <c r="AU157" s="195" t="s">
        <v>77</v>
      </c>
      <c r="AV157" s="11" t="s">
        <v>75</v>
      </c>
      <c r="AW157" s="11" t="s">
        <v>30</v>
      </c>
      <c r="AX157" s="11" t="s">
        <v>67</v>
      </c>
      <c r="AY157" s="195" t="s">
        <v>120</v>
      </c>
    </row>
    <row r="158" spans="2:65" s="12" customFormat="1" ht="10">
      <c r="B158" s="196"/>
      <c r="C158" s="197"/>
      <c r="D158" s="187" t="s">
        <v>130</v>
      </c>
      <c r="E158" s="198" t="s">
        <v>1</v>
      </c>
      <c r="F158" s="199" t="s">
        <v>1186</v>
      </c>
      <c r="G158" s="197"/>
      <c r="H158" s="200">
        <v>0.9</v>
      </c>
      <c r="I158" s="201"/>
      <c r="J158" s="197"/>
      <c r="K158" s="197"/>
      <c r="L158" s="202"/>
      <c r="M158" s="203"/>
      <c r="N158" s="204"/>
      <c r="O158" s="204"/>
      <c r="P158" s="204"/>
      <c r="Q158" s="204"/>
      <c r="R158" s="204"/>
      <c r="S158" s="204"/>
      <c r="T158" s="205"/>
      <c r="AT158" s="206" t="s">
        <v>130</v>
      </c>
      <c r="AU158" s="206" t="s">
        <v>77</v>
      </c>
      <c r="AV158" s="12" t="s">
        <v>77</v>
      </c>
      <c r="AW158" s="12" t="s">
        <v>30</v>
      </c>
      <c r="AX158" s="12" t="s">
        <v>75</v>
      </c>
      <c r="AY158" s="206" t="s">
        <v>120</v>
      </c>
    </row>
    <row r="159" spans="2:65" s="10" customFormat="1" ht="22.75" customHeight="1">
      <c r="B159" s="157"/>
      <c r="C159" s="158"/>
      <c r="D159" s="159" t="s">
        <v>66</v>
      </c>
      <c r="E159" s="171" t="s">
        <v>152</v>
      </c>
      <c r="F159" s="171" t="s">
        <v>1187</v>
      </c>
      <c r="G159" s="158"/>
      <c r="H159" s="158"/>
      <c r="I159" s="161"/>
      <c r="J159" s="172">
        <f>BK159</f>
        <v>0</v>
      </c>
      <c r="K159" s="158"/>
      <c r="L159" s="163"/>
      <c r="M159" s="164"/>
      <c r="N159" s="165"/>
      <c r="O159" s="165"/>
      <c r="P159" s="166">
        <f>SUM(P160:P167)</f>
        <v>0</v>
      </c>
      <c r="Q159" s="165"/>
      <c r="R159" s="166">
        <f>SUM(R160:R167)</f>
        <v>0.14399000000000001</v>
      </c>
      <c r="S159" s="165"/>
      <c r="T159" s="167">
        <f>SUM(T160:T167)</f>
        <v>0</v>
      </c>
      <c r="AR159" s="168" t="s">
        <v>75</v>
      </c>
      <c r="AT159" s="169" t="s">
        <v>66</v>
      </c>
      <c r="AU159" s="169" t="s">
        <v>75</v>
      </c>
      <c r="AY159" s="168" t="s">
        <v>120</v>
      </c>
      <c r="BK159" s="170">
        <f>SUM(BK160:BK167)</f>
        <v>0</v>
      </c>
    </row>
    <row r="160" spans="2:65" s="1" customFormat="1" ht="22.5" customHeight="1">
      <c r="B160" s="33"/>
      <c r="C160" s="173" t="s">
        <v>7</v>
      </c>
      <c r="D160" s="173" t="s">
        <v>123</v>
      </c>
      <c r="E160" s="174" t="s">
        <v>1188</v>
      </c>
      <c r="F160" s="175" t="s">
        <v>1189</v>
      </c>
      <c r="G160" s="176" t="s">
        <v>126</v>
      </c>
      <c r="H160" s="177">
        <v>11</v>
      </c>
      <c r="I160" s="178"/>
      <c r="J160" s="179">
        <f>ROUND(I160*H160,2)</f>
        <v>0</v>
      </c>
      <c r="K160" s="175" t="s">
        <v>127</v>
      </c>
      <c r="L160" s="37"/>
      <c r="M160" s="180" t="s">
        <v>1</v>
      </c>
      <c r="N160" s="181" t="s">
        <v>38</v>
      </c>
      <c r="O160" s="59"/>
      <c r="P160" s="182">
        <f>O160*H160</f>
        <v>0</v>
      </c>
      <c r="Q160" s="182">
        <v>8.5000000000000006E-3</v>
      </c>
      <c r="R160" s="182">
        <f>Q160*H160</f>
        <v>9.35E-2</v>
      </c>
      <c r="S160" s="182">
        <v>0</v>
      </c>
      <c r="T160" s="183">
        <f>S160*H160</f>
        <v>0</v>
      </c>
      <c r="AR160" s="16" t="s">
        <v>128</v>
      </c>
      <c r="AT160" s="16" t="s">
        <v>123</v>
      </c>
      <c r="AU160" s="16" t="s">
        <v>77</v>
      </c>
      <c r="AY160" s="16" t="s">
        <v>120</v>
      </c>
      <c r="BE160" s="184">
        <f>IF(N160="základní",J160,0)</f>
        <v>0</v>
      </c>
      <c r="BF160" s="184">
        <f>IF(N160="snížená",J160,0)</f>
        <v>0</v>
      </c>
      <c r="BG160" s="184">
        <f>IF(N160="zákl. přenesená",J160,0)</f>
        <v>0</v>
      </c>
      <c r="BH160" s="184">
        <f>IF(N160="sníž. přenesená",J160,0)</f>
        <v>0</v>
      </c>
      <c r="BI160" s="184">
        <f>IF(N160="nulová",J160,0)</f>
        <v>0</v>
      </c>
      <c r="BJ160" s="16" t="s">
        <v>75</v>
      </c>
      <c r="BK160" s="184">
        <f>ROUND(I160*H160,2)</f>
        <v>0</v>
      </c>
      <c r="BL160" s="16" t="s">
        <v>128</v>
      </c>
      <c r="BM160" s="16" t="s">
        <v>1190</v>
      </c>
    </row>
    <row r="161" spans="2:65" s="11" customFormat="1" ht="10">
      <c r="B161" s="185"/>
      <c r="C161" s="186"/>
      <c r="D161" s="187" t="s">
        <v>130</v>
      </c>
      <c r="E161" s="188" t="s">
        <v>1</v>
      </c>
      <c r="F161" s="189" t="s">
        <v>251</v>
      </c>
      <c r="G161" s="186"/>
      <c r="H161" s="188" t="s">
        <v>1</v>
      </c>
      <c r="I161" s="190"/>
      <c r="J161" s="186"/>
      <c r="K161" s="186"/>
      <c r="L161" s="191"/>
      <c r="M161" s="192"/>
      <c r="N161" s="193"/>
      <c r="O161" s="193"/>
      <c r="P161" s="193"/>
      <c r="Q161" s="193"/>
      <c r="R161" s="193"/>
      <c r="S161" s="193"/>
      <c r="T161" s="194"/>
      <c r="AT161" s="195" t="s">
        <v>130</v>
      </c>
      <c r="AU161" s="195" t="s">
        <v>77</v>
      </c>
      <c r="AV161" s="11" t="s">
        <v>75</v>
      </c>
      <c r="AW161" s="11" t="s">
        <v>30</v>
      </c>
      <c r="AX161" s="11" t="s">
        <v>67</v>
      </c>
      <c r="AY161" s="195" t="s">
        <v>120</v>
      </c>
    </row>
    <row r="162" spans="2:65" s="11" customFormat="1" ht="10">
      <c r="B162" s="185"/>
      <c r="C162" s="186"/>
      <c r="D162" s="187" t="s">
        <v>130</v>
      </c>
      <c r="E162" s="188" t="s">
        <v>1</v>
      </c>
      <c r="F162" s="189" t="s">
        <v>1191</v>
      </c>
      <c r="G162" s="186"/>
      <c r="H162" s="188" t="s">
        <v>1</v>
      </c>
      <c r="I162" s="190"/>
      <c r="J162" s="186"/>
      <c r="K162" s="186"/>
      <c r="L162" s="191"/>
      <c r="M162" s="192"/>
      <c r="N162" s="193"/>
      <c r="O162" s="193"/>
      <c r="P162" s="193"/>
      <c r="Q162" s="193"/>
      <c r="R162" s="193"/>
      <c r="S162" s="193"/>
      <c r="T162" s="194"/>
      <c r="AT162" s="195" t="s">
        <v>130</v>
      </c>
      <c r="AU162" s="195" t="s">
        <v>77</v>
      </c>
      <c r="AV162" s="11" t="s">
        <v>75</v>
      </c>
      <c r="AW162" s="11" t="s">
        <v>30</v>
      </c>
      <c r="AX162" s="11" t="s">
        <v>67</v>
      </c>
      <c r="AY162" s="195" t="s">
        <v>120</v>
      </c>
    </row>
    <row r="163" spans="2:65" s="12" customFormat="1" ht="10">
      <c r="B163" s="196"/>
      <c r="C163" s="197"/>
      <c r="D163" s="187" t="s">
        <v>130</v>
      </c>
      <c r="E163" s="198" t="s">
        <v>1</v>
      </c>
      <c r="F163" s="199" t="s">
        <v>175</v>
      </c>
      <c r="G163" s="197"/>
      <c r="H163" s="200">
        <v>11</v>
      </c>
      <c r="I163" s="201"/>
      <c r="J163" s="197"/>
      <c r="K163" s="197"/>
      <c r="L163" s="202"/>
      <c r="M163" s="203"/>
      <c r="N163" s="204"/>
      <c r="O163" s="204"/>
      <c r="P163" s="204"/>
      <c r="Q163" s="204"/>
      <c r="R163" s="204"/>
      <c r="S163" s="204"/>
      <c r="T163" s="205"/>
      <c r="AT163" s="206" t="s">
        <v>130</v>
      </c>
      <c r="AU163" s="206" t="s">
        <v>77</v>
      </c>
      <c r="AV163" s="12" t="s">
        <v>77</v>
      </c>
      <c r="AW163" s="12" t="s">
        <v>30</v>
      </c>
      <c r="AX163" s="12" t="s">
        <v>75</v>
      </c>
      <c r="AY163" s="206" t="s">
        <v>120</v>
      </c>
    </row>
    <row r="164" spans="2:65" s="1" customFormat="1" ht="16.5" customHeight="1">
      <c r="B164" s="33"/>
      <c r="C164" s="224" t="s">
        <v>224</v>
      </c>
      <c r="D164" s="224" t="s">
        <v>332</v>
      </c>
      <c r="E164" s="225" t="s">
        <v>1192</v>
      </c>
      <c r="F164" s="226" t="s">
        <v>1193</v>
      </c>
      <c r="G164" s="227" t="s">
        <v>126</v>
      </c>
      <c r="H164" s="228">
        <v>11.22</v>
      </c>
      <c r="I164" s="229"/>
      <c r="J164" s="230">
        <f>ROUND(I164*H164,2)</f>
        <v>0</v>
      </c>
      <c r="K164" s="226" t="s">
        <v>127</v>
      </c>
      <c r="L164" s="231"/>
      <c r="M164" s="232" t="s">
        <v>1</v>
      </c>
      <c r="N164" s="233" t="s">
        <v>38</v>
      </c>
      <c r="O164" s="59"/>
      <c r="P164" s="182">
        <f>O164*H164</f>
        <v>0</v>
      </c>
      <c r="Q164" s="182">
        <v>1.5E-3</v>
      </c>
      <c r="R164" s="182">
        <f>Q164*H164</f>
        <v>1.6830000000000001E-2</v>
      </c>
      <c r="S164" s="182">
        <v>0</v>
      </c>
      <c r="T164" s="183">
        <f>S164*H164</f>
        <v>0</v>
      </c>
      <c r="AR164" s="16" t="s">
        <v>160</v>
      </c>
      <c r="AT164" s="16" t="s">
        <v>332</v>
      </c>
      <c r="AU164" s="16" t="s">
        <v>77</v>
      </c>
      <c r="AY164" s="16" t="s">
        <v>120</v>
      </c>
      <c r="BE164" s="184">
        <f>IF(N164="základní",J164,0)</f>
        <v>0</v>
      </c>
      <c r="BF164" s="184">
        <f>IF(N164="snížená",J164,0)</f>
        <v>0</v>
      </c>
      <c r="BG164" s="184">
        <f>IF(N164="zákl. přenesená",J164,0)</f>
        <v>0</v>
      </c>
      <c r="BH164" s="184">
        <f>IF(N164="sníž. přenesená",J164,0)</f>
        <v>0</v>
      </c>
      <c r="BI164" s="184">
        <f>IF(N164="nulová",J164,0)</f>
        <v>0</v>
      </c>
      <c r="BJ164" s="16" t="s">
        <v>75</v>
      </c>
      <c r="BK164" s="184">
        <f>ROUND(I164*H164,2)</f>
        <v>0</v>
      </c>
      <c r="BL164" s="16" t="s">
        <v>128</v>
      </c>
      <c r="BM164" s="16" t="s">
        <v>1194</v>
      </c>
    </row>
    <row r="165" spans="2:65" s="12" customFormat="1" ht="10">
      <c r="B165" s="196"/>
      <c r="C165" s="197"/>
      <c r="D165" s="187" t="s">
        <v>130</v>
      </c>
      <c r="E165" s="197"/>
      <c r="F165" s="199" t="s">
        <v>1195</v>
      </c>
      <c r="G165" s="197"/>
      <c r="H165" s="200">
        <v>11.22</v>
      </c>
      <c r="I165" s="201"/>
      <c r="J165" s="197"/>
      <c r="K165" s="197"/>
      <c r="L165" s="202"/>
      <c r="M165" s="203"/>
      <c r="N165" s="204"/>
      <c r="O165" s="204"/>
      <c r="P165" s="204"/>
      <c r="Q165" s="204"/>
      <c r="R165" s="204"/>
      <c r="S165" s="204"/>
      <c r="T165" s="205"/>
      <c r="AT165" s="206" t="s">
        <v>130</v>
      </c>
      <c r="AU165" s="206" t="s">
        <v>77</v>
      </c>
      <c r="AV165" s="12" t="s">
        <v>77</v>
      </c>
      <c r="AW165" s="12" t="s">
        <v>4</v>
      </c>
      <c r="AX165" s="12" t="s">
        <v>75</v>
      </c>
      <c r="AY165" s="206" t="s">
        <v>120</v>
      </c>
    </row>
    <row r="166" spans="2:65" s="1" customFormat="1" ht="16.5" customHeight="1">
      <c r="B166" s="33"/>
      <c r="C166" s="224" t="s">
        <v>228</v>
      </c>
      <c r="D166" s="224" t="s">
        <v>332</v>
      </c>
      <c r="E166" s="225" t="s">
        <v>1196</v>
      </c>
      <c r="F166" s="226" t="s">
        <v>1197</v>
      </c>
      <c r="G166" s="227" t="s">
        <v>126</v>
      </c>
      <c r="H166" s="228">
        <v>11.22</v>
      </c>
      <c r="I166" s="229"/>
      <c r="J166" s="230">
        <f>ROUND(I166*H166,2)</f>
        <v>0</v>
      </c>
      <c r="K166" s="226" t="s">
        <v>127</v>
      </c>
      <c r="L166" s="231"/>
      <c r="M166" s="232" t="s">
        <v>1</v>
      </c>
      <c r="N166" s="233" t="s">
        <v>38</v>
      </c>
      <c r="O166" s="59"/>
      <c r="P166" s="182">
        <f>O166*H166</f>
        <v>0</v>
      </c>
      <c r="Q166" s="182">
        <v>3.0000000000000001E-3</v>
      </c>
      <c r="R166" s="182">
        <f>Q166*H166</f>
        <v>3.3660000000000002E-2</v>
      </c>
      <c r="S166" s="182">
        <v>0</v>
      </c>
      <c r="T166" s="183">
        <f>S166*H166</f>
        <v>0</v>
      </c>
      <c r="AR166" s="16" t="s">
        <v>160</v>
      </c>
      <c r="AT166" s="16" t="s">
        <v>332</v>
      </c>
      <c r="AU166" s="16" t="s">
        <v>77</v>
      </c>
      <c r="AY166" s="16" t="s">
        <v>120</v>
      </c>
      <c r="BE166" s="184">
        <f>IF(N166="základní",J166,0)</f>
        <v>0</v>
      </c>
      <c r="BF166" s="184">
        <f>IF(N166="snížená",J166,0)</f>
        <v>0</v>
      </c>
      <c r="BG166" s="184">
        <f>IF(N166="zákl. přenesená",J166,0)</f>
        <v>0</v>
      </c>
      <c r="BH166" s="184">
        <f>IF(N166="sníž. přenesená",J166,0)</f>
        <v>0</v>
      </c>
      <c r="BI166" s="184">
        <f>IF(N166="nulová",J166,0)</f>
        <v>0</v>
      </c>
      <c r="BJ166" s="16" t="s">
        <v>75</v>
      </c>
      <c r="BK166" s="184">
        <f>ROUND(I166*H166,2)</f>
        <v>0</v>
      </c>
      <c r="BL166" s="16" t="s">
        <v>128</v>
      </c>
      <c r="BM166" s="16" t="s">
        <v>1198</v>
      </c>
    </row>
    <row r="167" spans="2:65" s="12" customFormat="1" ht="10">
      <c r="B167" s="196"/>
      <c r="C167" s="197"/>
      <c r="D167" s="187" t="s">
        <v>130</v>
      </c>
      <c r="E167" s="197"/>
      <c r="F167" s="199" t="s">
        <v>1195</v>
      </c>
      <c r="G167" s="197"/>
      <c r="H167" s="200">
        <v>11.22</v>
      </c>
      <c r="I167" s="201"/>
      <c r="J167" s="197"/>
      <c r="K167" s="197"/>
      <c r="L167" s="202"/>
      <c r="M167" s="203"/>
      <c r="N167" s="204"/>
      <c r="O167" s="204"/>
      <c r="P167" s="204"/>
      <c r="Q167" s="204"/>
      <c r="R167" s="204"/>
      <c r="S167" s="204"/>
      <c r="T167" s="205"/>
      <c r="AT167" s="206" t="s">
        <v>130</v>
      </c>
      <c r="AU167" s="206" t="s">
        <v>77</v>
      </c>
      <c r="AV167" s="12" t="s">
        <v>77</v>
      </c>
      <c r="AW167" s="12" t="s">
        <v>4</v>
      </c>
      <c r="AX167" s="12" t="s">
        <v>75</v>
      </c>
      <c r="AY167" s="206" t="s">
        <v>120</v>
      </c>
    </row>
    <row r="168" spans="2:65" s="10" customFormat="1" ht="22.75" customHeight="1">
      <c r="B168" s="157"/>
      <c r="C168" s="158"/>
      <c r="D168" s="159" t="s">
        <v>66</v>
      </c>
      <c r="E168" s="171" t="s">
        <v>160</v>
      </c>
      <c r="F168" s="171" t="s">
        <v>560</v>
      </c>
      <c r="G168" s="158"/>
      <c r="H168" s="158"/>
      <c r="I168" s="161"/>
      <c r="J168" s="172">
        <f>BK168</f>
        <v>0</v>
      </c>
      <c r="K168" s="158"/>
      <c r="L168" s="163"/>
      <c r="M168" s="164"/>
      <c r="N168" s="165"/>
      <c r="O168" s="165"/>
      <c r="P168" s="166">
        <f>SUM(P169:P249)</f>
        <v>0</v>
      </c>
      <c r="Q168" s="165"/>
      <c r="R168" s="166">
        <f>SUM(R169:R249)</f>
        <v>54.6518382</v>
      </c>
      <c r="S168" s="165"/>
      <c r="T168" s="167">
        <f>SUM(T169:T249)</f>
        <v>0</v>
      </c>
      <c r="AR168" s="168" t="s">
        <v>75</v>
      </c>
      <c r="AT168" s="169" t="s">
        <v>66</v>
      </c>
      <c r="AU168" s="169" t="s">
        <v>75</v>
      </c>
      <c r="AY168" s="168" t="s">
        <v>120</v>
      </c>
      <c r="BK168" s="170">
        <f>SUM(BK169:BK249)</f>
        <v>0</v>
      </c>
    </row>
    <row r="169" spans="2:65" s="1" customFormat="1" ht="16.5" customHeight="1">
      <c r="B169" s="33"/>
      <c r="C169" s="173" t="s">
        <v>346</v>
      </c>
      <c r="D169" s="173" t="s">
        <v>123</v>
      </c>
      <c r="E169" s="174" t="s">
        <v>1199</v>
      </c>
      <c r="F169" s="175" t="s">
        <v>1200</v>
      </c>
      <c r="G169" s="176" t="s">
        <v>291</v>
      </c>
      <c r="H169" s="177">
        <v>110.82</v>
      </c>
      <c r="I169" s="178"/>
      <c r="J169" s="179">
        <f>ROUND(I169*H169,2)</f>
        <v>0</v>
      </c>
      <c r="K169" s="175" t="s">
        <v>127</v>
      </c>
      <c r="L169" s="37"/>
      <c r="M169" s="180" t="s">
        <v>1</v>
      </c>
      <c r="N169" s="181" t="s">
        <v>38</v>
      </c>
      <c r="O169" s="59"/>
      <c r="P169" s="182">
        <f>O169*H169</f>
        <v>0</v>
      </c>
      <c r="Q169" s="182">
        <v>1.0000000000000001E-5</v>
      </c>
      <c r="R169" s="182">
        <f>Q169*H169</f>
        <v>1.1081999999999999E-3</v>
      </c>
      <c r="S169" s="182">
        <v>0</v>
      </c>
      <c r="T169" s="183">
        <f>S169*H169</f>
        <v>0</v>
      </c>
      <c r="AR169" s="16" t="s">
        <v>128</v>
      </c>
      <c r="AT169" s="16" t="s">
        <v>123</v>
      </c>
      <c r="AU169" s="16" t="s">
        <v>77</v>
      </c>
      <c r="AY169" s="16" t="s">
        <v>120</v>
      </c>
      <c r="BE169" s="184">
        <f>IF(N169="základní",J169,0)</f>
        <v>0</v>
      </c>
      <c r="BF169" s="184">
        <f>IF(N169="snížená",J169,0)</f>
        <v>0</v>
      </c>
      <c r="BG169" s="184">
        <f>IF(N169="zákl. přenesená",J169,0)</f>
        <v>0</v>
      </c>
      <c r="BH169" s="184">
        <f>IF(N169="sníž. přenesená",J169,0)</f>
        <v>0</v>
      </c>
      <c r="BI169" s="184">
        <f>IF(N169="nulová",J169,0)</f>
        <v>0</v>
      </c>
      <c r="BJ169" s="16" t="s">
        <v>75</v>
      </c>
      <c r="BK169" s="184">
        <f>ROUND(I169*H169,2)</f>
        <v>0</v>
      </c>
      <c r="BL169" s="16" t="s">
        <v>128</v>
      </c>
      <c r="BM169" s="16" t="s">
        <v>1201</v>
      </c>
    </row>
    <row r="170" spans="2:65" s="11" customFormat="1" ht="10">
      <c r="B170" s="185"/>
      <c r="C170" s="186"/>
      <c r="D170" s="187" t="s">
        <v>130</v>
      </c>
      <c r="E170" s="188" t="s">
        <v>1</v>
      </c>
      <c r="F170" s="189" t="s">
        <v>251</v>
      </c>
      <c r="G170" s="186"/>
      <c r="H170" s="188" t="s">
        <v>1</v>
      </c>
      <c r="I170" s="190"/>
      <c r="J170" s="186"/>
      <c r="K170" s="186"/>
      <c r="L170" s="191"/>
      <c r="M170" s="192"/>
      <c r="N170" s="193"/>
      <c r="O170" s="193"/>
      <c r="P170" s="193"/>
      <c r="Q170" s="193"/>
      <c r="R170" s="193"/>
      <c r="S170" s="193"/>
      <c r="T170" s="194"/>
      <c r="AT170" s="195" t="s">
        <v>130</v>
      </c>
      <c r="AU170" s="195" t="s">
        <v>77</v>
      </c>
      <c r="AV170" s="11" t="s">
        <v>75</v>
      </c>
      <c r="AW170" s="11" t="s">
        <v>30</v>
      </c>
      <c r="AX170" s="11" t="s">
        <v>67</v>
      </c>
      <c r="AY170" s="195" t="s">
        <v>120</v>
      </c>
    </row>
    <row r="171" spans="2:65" s="12" customFormat="1" ht="10">
      <c r="B171" s="196"/>
      <c r="C171" s="197"/>
      <c r="D171" s="187" t="s">
        <v>130</v>
      </c>
      <c r="E171" s="198" t="s">
        <v>1</v>
      </c>
      <c r="F171" s="199" t="s">
        <v>1202</v>
      </c>
      <c r="G171" s="197"/>
      <c r="H171" s="200">
        <v>110.82</v>
      </c>
      <c r="I171" s="201"/>
      <c r="J171" s="197"/>
      <c r="K171" s="197"/>
      <c r="L171" s="202"/>
      <c r="M171" s="203"/>
      <c r="N171" s="204"/>
      <c r="O171" s="204"/>
      <c r="P171" s="204"/>
      <c r="Q171" s="204"/>
      <c r="R171" s="204"/>
      <c r="S171" s="204"/>
      <c r="T171" s="205"/>
      <c r="AT171" s="206" t="s">
        <v>130</v>
      </c>
      <c r="AU171" s="206" t="s">
        <v>77</v>
      </c>
      <c r="AV171" s="12" t="s">
        <v>77</v>
      </c>
      <c r="AW171" s="12" t="s">
        <v>30</v>
      </c>
      <c r="AX171" s="12" t="s">
        <v>75</v>
      </c>
      <c r="AY171" s="206" t="s">
        <v>120</v>
      </c>
    </row>
    <row r="172" spans="2:65" s="1" customFormat="1" ht="16.5" customHeight="1">
      <c r="B172" s="33"/>
      <c r="C172" s="224" t="s">
        <v>350</v>
      </c>
      <c r="D172" s="224" t="s">
        <v>332</v>
      </c>
      <c r="E172" s="225" t="s">
        <v>1203</v>
      </c>
      <c r="F172" s="226" t="s">
        <v>1204</v>
      </c>
      <c r="G172" s="227" t="s">
        <v>291</v>
      </c>
      <c r="H172" s="228">
        <v>110.82</v>
      </c>
      <c r="I172" s="229"/>
      <c r="J172" s="230">
        <f>ROUND(I172*H172,2)</f>
        <v>0</v>
      </c>
      <c r="K172" s="226" t="s">
        <v>127</v>
      </c>
      <c r="L172" s="231"/>
      <c r="M172" s="232" t="s">
        <v>1</v>
      </c>
      <c r="N172" s="233" t="s">
        <v>38</v>
      </c>
      <c r="O172" s="59"/>
      <c r="P172" s="182">
        <f>O172*H172</f>
        <v>0</v>
      </c>
      <c r="Q172" s="182">
        <v>0.21440000000000001</v>
      </c>
      <c r="R172" s="182">
        <f>Q172*H172</f>
        <v>23.759808</v>
      </c>
      <c r="S172" s="182">
        <v>0</v>
      </c>
      <c r="T172" s="183">
        <f>S172*H172</f>
        <v>0</v>
      </c>
      <c r="AR172" s="16" t="s">
        <v>160</v>
      </c>
      <c r="AT172" s="16" t="s">
        <v>332</v>
      </c>
      <c r="AU172" s="16" t="s">
        <v>77</v>
      </c>
      <c r="AY172" s="16" t="s">
        <v>120</v>
      </c>
      <c r="BE172" s="184">
        <f>IF(N172="základní",J172,0)</f>
        <v>0</v>
      </c>
      <c r="BF172" s="184">
        <f>IF(N172="snížená",J172,0)</f>
        <v>0</v>
      </c>
      <c r="BG172" s="184">
        <f>IF(N172="zákl. přenesená",J172,0)</f>
        <v>0</v>
      </c>
      <c r="BH172" s="184">
        <f>IF(N172="sníž. přenesená",J172,0)</f>
        <v>0</v>
      </c>
      <c r="BI172" s="184">
        <f>IF(N172="nulová",J172,0)</f>
        <v>0</v>
      </c>
      <c r="BJ172" s="16" t="s">
        <v>75</v>
      </c>
      <c r="BK172" s="184">
        <f>ROUND(I172*H172,2)</f>
        <v>0</v>
      </c>
      <c r="BL172" s="16" t="s">
        <v>128</v>
      </c>
      <c r="BM172" s="16" t="s">
        <v>1205</v>
      </c>
    </row>
    <row r="173" spans="2:65" s="12" customFormat="1" ht="10">
      <c r="B173" s="196"/>
      <c r="C173" s="197"/>
      <c r="D173" s="187" t="s">
        <v>130</v>
      </c>
      <c r="E173" s="198" t="s">
        <v>1</v>
      </c>
      <c r="F173" s="199" t="s">
        <v>1202</v>
      </c>
      <c r="G173" s="197"/>
      <c r="H173" s="200">
        <v>110.82</v>
      </c>
      <c r="I173" s="201"/>
      <c r="J173" s="197"/>
      <c r="K173" s="197"/>
      <c r="L173" s="202"/>
      <c r="M173" s="203"/>
      <c r="N173" s="204"/>
      <c r="O173" s="204"/>
      <c r="P173" s="204"/>
      <c r="Q173" s="204"/>
      <c r="R173" s="204"/>
      <c r="S173" s="204"/>
      <c r="T173" s="205"/>
      <c r="AT173" s="206" t="s">
        <v>130</v>
      </c>
      <c r="AU173" s="206" t="s">
        <v>77</v>
      </c>
      <c r="AV173" s="12" t="s">
        <v>77</v>
      </c>
      <c r="AW173" s="12" t="s">
        <v>30</v>
      </c>
      <c r="AX173" s="12" t="s">
        <v>75</v>
      </c>
      <c r="AY173" s="206" t="s">
        <v>120</v>
      </c>
    </row>
    <row r="174" spans="2:65" s="1" customFormat="1" ht="16.5" customHeight="1">
      <c r="B174" s="33"/>
      <c r="C174" s="173" t="s">
        <v>355</v>
      </c>
      <c r="D174" s="173" t="s">
        <v>123</v>
      </c>
      <c r="E174" s="174" t="s">
        <v>1206</v>
      </c>
      <c r="F174" s="175" t="s">
        <v>1207</v>
      </c>
      <c r="G174" s="176" t="s">
        <v>291</v>
      </c>
      <c r="H174" s="177">
        <v>6</v>
      </c>
      <c r="I174" s="178"/>
      <c r="J174" s="179">
        <f>ROUND(I174*H174,2)</f>
        <v>0</v>
      </c>
      <c r="K174" s="175" t="s">
        <v>127</v>
      </c>
      <c r="L174" s="37"/>
      <c r="M174" s="180" t="s">
        <v>1</v>
      </c>
      <c r="N174" s="181" t="s">
        <v>38</v>
      </c>
      <c r="O174" s="59"/>
      <c r="P174" s="182">
        <f>O174*H174</f>
        <v>0</v>
      </c>
      <c r="Q174" s="182">
        <v>3.0000000000000001E-5</v>
      </c>
      <c r="R174" s="182">
        <f>Q174*H174</f>
        <v>1.8000000000000001E-4</v>
      </c>
      <c r="S174" s="182">
        <v>0</v>
      </c>
      <c r="T174" s="183">
        <f>S174*H174</f>
        <v>0</v>
      </c>
      <c r="AR174" s="16" t="s">
        <v>128</v>
      </c>
      <c r="AT174" s="16" t="s">
        <v>123</v>
      </c>
      <c r="AU174" s="16" t="s">
        <v>77</v>
      </c>
      <c r="AY174" s="16" t="s">
        <v>120</v>
      </c>
      <c r="BE174" s="184">
        <f>IF(N174="základní",J174,0)</f>
        <v>0</v>
      </c>
      <c r="BF174" s="184">
        <f>IF(N174="snížená",J174,0)</f>
        <v>0</v>
      </c>
      <c r="BG174" s="184">
        <f>IF(N174="zákl. přenesená",J174,0)</f>
        <v>0</v>
      </c>
      <c r="BH174" s="184">
        <f>IF(N174="sníž. přenesená",J174,0)</f>
        <v>0</v>
      </c>
      <c r="BI174" s="184">
        <f>IF(N174="nulová",J174,0)</f>
        <v>0</v>
      </c>
      <c r="BJ174" s="16" t="s">
        <v>75</v>
      </c>
      <c r="BK174" s="184">
        <f>ROUND(I174*H174,2)</f>
        <v>0</v>
      </c>
      <c r="BL174" s="16" t="s">
        <v>128</v>
      </c>
      <c r="BM174" s="16" t="s">
        <v>1208</v>
      </c>
    </row>
    <row r="175" spans="2:65" s="11" customFormat="1" ht="10">
      <c r="B175" s="185"/>
      <c r="C175" s="186"/>
      <c r="D175" s="187" t="s">
        <v>130</v>
      </c>
      <c r="E175" s="188" t="s">
        <v>1</v>
      </c>
      <c r="F175" s="189" t="s">
        <v>251</v>
      </c>
      <c r="G175" s="186"/>
      <c r="H175" s="188" t="s">
        <v>1</v>
      </c>
      <c r="I175" s="190"/>
      <c r="J175" s="186"/>
      <c r="K175" s="186"/>
      <c r="L175" s="191"/>
      <c r="M175" s="192"/>
      <c r="N175" s="193"/>
      <c r="O175" s="193"/>
      <c r="P175" s="193"/>
      <c r="Q175" s="193"/>
      <c r="R175" s="193"/>
      <c r="S175" s="193"/>
      <c r="T175" s="194"/>
      <c r="AT175" s="195" t="s">
        <v>130</v>
      </c>
      <c r="AU175" s="195" t="s">
        <v>77</v>
      </c>
      <c r="AV175" s="11" t="s">
        <v>75</v>
      </c>
      <c r="AW175" s="11" t="s">
        <v>30</v>
      </c>
      <c r="AX175" s="11" t="s">
        <v>67</v>
      </c>
      <c r="AY175" s="195" t="s">
        <v>120</v>
      </c>
    </row>
    <row r="176" spans="2:65" s="12" customFormat="1" ht="10">
      <c r="B176" s="196"/>
      <c r="C176" s="197"/>
      <c r="D176" s="187" t="s">
        <v>130</v>
      </c>
      <c r="E176" s="198" t="s">
        <v>1</v>
      </c>
      <c r="F176" s="199" t="s">
        <v>1209</v>
      </c>
      <c r="G176" s="197"/>
      <c r="H176" s="200">
        <v>6</v>
      </c>
      <c r="I176" s="201"/>
      <c r="J176" s="197"/>
      <c r="K176" s="197"/>
      <c r="L176" s="202"/>
      <c r="M176" s="203"/>
      <c r="N176" s="204"/>
      <c r="O176" s="204"/>
      <c r="P176" s="204"/>
      <c r="Q176" s="204"/>
      <c r="R176" s="204"/>
      <c r="S176" s="204"/>
      <c r="T176" s="205"/>
      <c r="AT176" s="206" t="s">
        <v>130</v>
      </c>
      <c r="AU176" s="206" t="s">
        <v>77</v>
      </c>
      <c r="AV176" s="12" t="s">
        <v>77</v>
      </c>
      <c r="AW176" s="12" t="s">
        <v>30</v>
      </c>
      <c r="AX176" s="12" t="s">
        <v>75</v>
      </c>
      <c r="AY176" s="206" t="s">
        <v>120</v>
      </c>
    </row>
    <row r="177" spans="2:65" s="1" customFormat="1" ht="16.5" customHeight="1">
      <c r="B177" s="33"/>
      <c r="C177" s="224" t="s">
        <v>360</v>
      </c>
      <c r="D177" s="224" t="s">
        <v>332</v>
      </c>
      <c r="E177" s="225" t="s">
        <v>1210</v>
      </c>
      <c r="F177" s="226" t="s">
        <v>1211</v>
      </c>
      <c r="G177" s="227" t="s">
        <v>291</v>
      </c>
      <c r="H177" s="228">
        <v>2.5</v>
      </c>
      <c r="I177" s="229"/>
      <c r="J177" s="230">
        <f>ROUND(I177*H177,2)</f>
        <v>0</v>
      </c>
      <c r="K177" s="226" t="s">
        <v>127</v>
      </c>
      <c r="L177" s="231"/>
      <c r="M177" s="232" t="s">
        <v>1</v>
      </c>
      <c r="N177" s="233" t="s">
        <v>38</v>
      </c>
      <c r="O177" s="59"/>
      <c r="P177" s="182">
        <f>O177*H177</f>
        <v>0</v>
      </c>
      <c r="Q177" s="182">
        <v>2.4E-2</v>
      </c>
      <c r="R177" s="182">
        <f>Q177*H177</f>
        <v>0.06</v>
      </c>
      <c r="S177" s="182">
        <v>0</v>
      </c>
      <c r="T177" s="183">
        <f>S177*H177</f>
        <v>0</v>
      </c>
      <c r="AR177" s="16" t="s">
        <v>160</v>
      </c>
      <c r="AT177" s="16" t="s">
        <v>332</v>
      </c>
      <c r="AU177" s="16" t="s">
        <v>77</v>
      </c>
      <c r="AY177" s="16" t="s">
        <v>120</v>
      </c>
      <c r="BE177" s="184">
        <f>IF(N177="základní",J177,0)</f>
        <v>0</v>
      </c>
      <c r="BF177" s="184">
        <f>IF(N177="snížená",J177,0)</f>
        <v>0</v>
      </c>
      <c r="BG177" s="184">
        <f>IF(N177="zákl. přenesená",J177,0)</f>
        <v>0</v>
      </c>
      <c r="BH177" s="184">
        <f>IF(N177="sníž. přenesená",J177,0)</f>
        <v>0</v>
      </c>
      <c r="BI177" s="184">
        <f>IF(N177="nulová",J177,0)</f>
        <v>0</v>
      </c>
      <c r="BJ177" s="16" t="s">
        <v>75</v>
      </c>
      <c r="BK177" s="184">
        <f>ROUND(I177*H177,2)</f>
        <v>0</v>
      </c>
      <c r="BL177" s="16" t="s">
        <v>128</v>
      </c>
      <c r="BM177" s="16" t="s">
        <v>1212</v>
      </c>
    </row>
    <row r="178" spans="2:65" s="12" customFormat="1" ht="10">
      <c r="B178" s="196"/>
      <c r="C178" s="197"/>
      <c r="D178" s="187" t="s">
        <v>130</v>
      </c>
      <c r="E178" s="198" t="s">
        <v>1</v>
      </c>
      <c r="F178" s="199" t="s">
        <v>1213</v>
      </c>
      <c r="G178" s="197"/>
      <c r="H178" s="200">
        <v>2.5</v>
      </c>
      <c r="I178" s="201"/>
      <c r="J178" s="197"/>
      <c r="K178" s="197"/>
      <c r="L178" s="202"/>
      <c r="M178" s="203"/>
      <c r="N178" s="204"/>
      <c r="O178" s="204"/>
      <c r="P178" s="204"/>
      <c r="Q178" s="204"/>
      <c r="R178" s="204"/>
      <c r="S178" s="204"/>
      <c r="T178" s="205"/>
      <c r="AT178" s="206" t="s">
        <v>130</v>
      </c>
      <c r="AU178" s="206" t="s">
        <v>77</v>
      </c>
      <c r="AV178" s="12" t="s">
        <v>77</v>
      </c>
      <c r="AW178" s="12" t="s">
        <v>30</v>
      </c>
      <c r="AX178" s="12" t="s">
        <v>75</v>
      </c>
      <c r="AY178" s="206" t="s">
        <v>120</v>
      </c>
    </row>
    <row r="179" spans="2:65" s="1" customFormat="1" ht="16.5" customHeight="1">
      <c r="B179" s="33"/>
      <c r="C179" s="224" t="s">
        <v>364</v>
      </c>
      <c r="D179" s="224" t="s">
        <v>332</v>
      </c>
      <c r="E179" s="225" t="s">
        <v>1214</v>
      </c>
      <c r="F179" s="226" t="s">
        <v>1215</v>
      </c>
      <c r="G179" s="227" t="s">
        <v>291</v>
      </c>
      <c r="H179" s="228">
        <v>3.5</v>
      </c>
      <c r="I179" s="229"/>
      <c r="J179" s="230">
        <f>ROUND(I179*H179,2)</f>
        <v>0</v>
      </c>
      <c r="K179" s="226" t="s">
        <v>1</v>
      </c>
      <c r="L179" s="231"/>
      <c r="M179" s="232" t="s">
        <v>1</v>
      </c>
      <c r="N179" s="233" t="s">
        <v>38</v>
      </c>
      <c r="O179" s="59"/>
      <c r="P179" s="182">
        <f>O179*H179</f>
        <v>0</v>
      </c>
      <c r="Q179" s="182">
        <v>2.4E-2</v>
      </c>
      <c r="R179" s="182">
        <f>Q179*H179</f>
        <v>8.4000000000000005E-2</v>
      </c>
      <c r="S179" s="182">
        <v>0</v>
      </c>
      <c r="T179" s="183">
        <f>S179*H179</f>
        <v>0</v>
      </c>
      <c r="AR179" s="16" t="s">
        <v>160</v>
      </c>
      <c r="AT179" s="16" t="s">
        <v>332</v>
      </c>
      <c r="AU179" s="16" t="s">
        <v>77</v>
      </c>
      <c r="AY179" s="16" t="s">
        <v>120</v>
      </c>
      <c r="BE179" s="184">
        <f>IF(N179="základní",J179,0)</f>
        <v>0</v>
      </c>
      <c r="BF179" s="184">
        <f>IF(N179="snížená",J179,0)</f>
        <v>0</v>
      </c>
      <c r="BG179" s="184">
        <f>IF(N179="zákl. přenesená",J179,0)</f>
        <v>0</v>
      </c>
      <c r="BH179" s="184">
        <f>IF(N179="sníž. přenesená",J179,0)</f>
        <v>0</v>
      </c>
      <c r="BI179" s="184">
        <f>IF(N179="nulová",J179,0)</f>
        <v>0</v>
      </c>
      <c r="BJ179" s="16" t="s">
        <v>75</v>
      </c>
      <c r="BK179" s="184">
        <f>ROUND(I179*H179,2)</f>
        <v>0</v>
      </c>
      <c r="BL179" s="16" t="s">
        <v>128</v>
      </c>
      <c r="BM179" s="16" t="s">
        <v>1216</v>
      </c>
    </row>
    <row r="180" spans="2:65" s="1" customFormat="1" ht="22.5" customHeight="1">
      <c r="B180" s="33"/>
      <c r="C180" s="173" t="s">
        <v>369</v>
      </c>
      <c r="D180" s="173" t="s">
        <v>123</v>
      </c>
      <c r="E180" s="174" t="s">
        <v>1217</v>
      </c>
      <c r="F180" s="175" t="s">
        <v>1218</v>
      </c>
      <c r="G180" s="176" t="s">
        <v>255</v>
      </c>
      <c r="H180" s="177">
        <v>31</v>
      </c>
      <c r="I180" s="178"/>
      <c r="J180" s="179">
        <f>ROUND(I180*H180,2)</f>
        <v>0</v>
      </c>
      <c r="K180" s="175" t="s">
        <v>127</v>
      </c>
      <c r="L180" s="37"/>
      <c r="M180" s="180" t="s">
        <v>1</v>
      </c>
      <c r="N180" s="181" t="s">
        <v>38</v>
      </c>
      <c r="O180" s="59"/>
      <c r="P180" s="182">
        <f>O180*H180</f>
        <v>0</v>
      </c>
      <c r="Q180" s="182">
        <v>6.9999999999999994E-5</v>
      </c>
      <c r="R180" s="182">
        <f>Q180*H180</f>
        <v>2.1699999999999996E-3</v>
      </c>
      <c r="S180" s="182">
        <v>0</v>
      </c>
      <c r="T180" s="183">
        <f>S180*H180</f>
        <v>0</v>
      </c>
      <c r="AR180" s="16" t="s">
        <v>128</v>
      </c>
      <c r="AT180" s="16" t="s">
        <v>123</v>
      </c>
      <c r="AU180" s="16" t="s">
        <v>77</v>
      </c>
      <c r="AY180" s="16" t="s">
        <v>120</v>
      </c>
      <c r="BE180" s="184">
        <f>IF(N180="základní",J180,0)</f>
        <v>0</v>
      </c>
      <c r="BF180" s="184">
        <f>IF(N180="snížená",J180,0)</f>
        <v>0</v>
      </c>
      <c r="BG180" s="184">
        <f>IF(N180="zákl. přenesená",J180,0)</f>
        <v>0</v>
      </c>
      <c r="BH180" s="184">
        <f>IF(N180="sníž. přenesená",J180,0)</f>
        <v>0</v>
      </c>
      <c r="BI180" s="184">
        <f>IF(N180="nulová",J180,0)</f>
        <v>0</v>
      </c>
      <c r="BJ180" s="16" t="s">
        <v>75</v>
      </c>
      <c r="BK180" s="184">
        <f>ROUND(I180*H180,2)</f>
        <v>0</v>
      </c>
      <c r="BL180" s="16" t="s">
        <v>128</v>
      </c>
      <c r="BM180" s="16" t="s">
        <v>1219</v>
      </c>
    </row>
    <row r="181" spans="2:65" s="11" customFormat="1" ht="10">
      <c r="B181" s="185"/>
      <c r="C181" s="186"/>
      <c r="D181" s="187" t="s">
        <v>130</v>
      </c>
      <c r="E181" s="188" t="s">
        <v>1</v>
      </c>
      <c r="F181" s="189" t="s">
        <v>251</v>
      </c>
      <c r="G181" s="186"/>
      <c r="H181" s="188" t="s">
        <v>1</v>
      </c>
      <c r="I181" s="190"/>
      <c r="J181" s="186"/>
      <c r="K181" s="186"/>
      <c r="L181" s="191"/>
      <c r="M181" s="192"/>
      <c r="N181" s="193"/>
      <c r="O181" s="193"/>
      <c r="P181" s="193"/>
      <c r="Q181" s="193"/>
      <c r="R181" s="193"/>
      <c r="S181" s="193"/>
      <c r="T181" s="194"/>
      <c r="AT181" s="195" t="s">
        <v>130</v>
      </c>
      <c r="AU181" s="195" t="s">
        <v>77</v>
      </c>
      <c r="AV181" s="11" t="s">
        <v>75</v>
      </c>
      <c r="AW181" s="11" t="s">
        <v>30</v>
      </c>
      <c r="AX181" s="11" t="s">
        <v>67</v>
      </c>
      <c r="AY181" s="195" t="s">
        <v>120</v>
      </c>
    </row>
    <row r="182" spans="2:65" s="12" customFormat="1" ht="10">
      <c r="B182" s="196"/>
      <c r="C182" s="197"/>
      <c r="D182" s="187" t="s">
        <v>130</v>
      </c>
      <c r="E182" s="198" t="s">
        <v>1</v>
      </c>
      <c r="F182" s="199" t="s">
        <v>1220</v>
      </c>
      <c r="G182" s="197"/>
      <c r="H182" s="200">
        <v>31</v>
      </c>
      <c r="I182" s="201"/>
      <c r="J182" s="197"/>
      <c r="K182" s="197"/>
      <c r="L182" s="202"/>
      <c r="M182" s="203"/>
      <c r="N182" s="204"/>
      <c r="O182" s="204"/>
      <c r="P182" s="204"/>
      <c r="Q182" s="204"/>
      <c r="R182" s="204"/>
      <c r="S182" s="204"/>
      <c r="T182" s="205"/>
      <c r="AT182" s="206" t="s">
        <v>130</v>
      </c>
      <c r="AU182" s="206" t="s">
        <v>77</v>
      </c>
      <c r="AV182" s="12" t="s">
        <v>77</v>
      </c>
      <c r="AW182" s="12" t="s">
        <v>30</v>
      </c>
      <c r="AX182" s="12" t="s">
        <v>75</v>
      </c>
      <c r="AY182" s="206" t="s">
        <v>120</v>
      </c>
    </row>
    <row r="183" spans="2:65" s="1" customFormat="1" ht="16.5" customHeight="1">
      <c r="B183" s="33"/>
      <c r="C183" s="224" t="s">
        <v>354</v>
      </c>
      <c r="D183" s="224" t="s">
        <v>332</v>
      </c>
      <c r="E183" s="225" t="s">
        <v>1221</v>
      </c>
      <c r="F183" s="226" t="s">
        <v>1222</v>
      </c>
      <c r="G183" s="227" t="s">
        <v>255</v>
      </c>
      <c r="H183" s="228">
        <v>8</v>
      </c>
      <c r="I183" s="229"/>
      <c r="J183" s="230">
        <f>ROUND(I183*H183,2)</f>
        <v>0</v>
      </c>
      <c r="K183" s="226" t="s">
        <v>127</v>
      </c>
      <c r="L183" s="231"/>
      <c r="M183" s="232" t="s">
        <v>1</v>
      </c>
      <c r="N183" s="233" t="s">
        <v>38</v>
      </c>
      <c r="O183" s="59"/>
      <c r="P183" s="182">
        <f>O183*H183</f>
        <v>0</v>
      </c>
      <c r="Q183" s="182">
        <v>0.01</v>
      </c>
      <c r="R183" s="182">
        <f>Q183*H183</f>
        <v>0.08</v>
      </c>
      <c r="S183" s="182">
        <v>0</v>
      </c>
      <c r="T183" s="183">
        <f>S183*H183</f>
        <v>0</v>
      </c>
      <c r="AR183" s="16" t="s">
        <v>160</v>
      </c>
      <c r="AT183" s="16" t="s">
        <v>332</v>
      </c>
      <c r="AU183" s="16" t="s">
        <v>77</v>
      </c>
      <c r="AY183" s="16" t="s">
        <v>120</v>
      </c>
      <c r="BE183" s="184">
        <f>IF(N183="základní",J183,0)</f>
        <v>0</v>
      </c>
      <c r="BF183" s="184">
        <f>IF(N183="snížená",J183,0)</f>
        <v>0</v>
      </c>
      <c r="BG183" s="184">
        <f>IF(N183="zákl. přenesená",J183,0)</f>
        <v>0</v>
      </c>
      <c r="BH183" s="184">
        <f>IF(N183="sníž. přenesená",J183,0)</f>
        <v>0</v>
      </c>
      <c r="BI183" s="184">
        <f>IF(N183="nulová",J183,0)</f>
        <v>0</v>
      </c>
      <c r="BJ183" s="16" t="s">
        <v>75</v>
      </c>
      <c r="BK183" s="184">
        <f>ROUND(I183*H183,2)</f>
        <v>0</v>
      </c>
      <c r="BL183" s="16" t="s">
        <v>128</v>
      </c>
      <c r="BM183" s="16" t="s">
        <v>1223</v>
      </c>
    </row>
    <row r="184" spans="2:65" s="1" customFormat="1" ht="16.5" customHeight="1">
      <c r="B184" s="33"/>
      <c r="C184" s="224" t="s">
        <v>376</v>
      </c>
      <c r="D184" s="224" t="s">
        <v>332</v>
      </c>
      <c r="E184" s="225" t="s">
        <v>1224</v>
      </c>
      <c r="F184" s="226" t="s">
        <v>1225</v>
      </c>
      <c r="G184" s="227" t="s">
        <v>255</v>
      </c>
      <c r="H184" s="228">
        <v>3</v>
      </c>
      <c r="I184" s="229"/>
      <c r="J184" s="230">
        <f>ROUND(I184*H184,2)</f>
        <v>0</v>
      </c>
      <c r="K184" s="226" t="s">
        <v>127</v>
      </c>
      <c r="L184" s="231"/>
      <c r="M184" s="232" t="s">
        <v>1</v>
      </c>
      <c r="N184" s="233" t="s">
        <v>38</v>
      </c>
      <c r="O184" s="59"/>
      <c r="P184" s="182">
        <f>O184*H184</f>
        <v>0</v>
      </c>
      <c r="Q184" s="182">
        <v>1.7999999999999999E-2</v>
      </c>
      <c r="R184" s="182">
        <f>Q184*H184</f>
        <v>5.3999999999999992E-2</v>
      </c>
      <c r="S184" s="182">
        <v>0</v>
      </c>
      <c r="T184" s="183">
        <f>S184*H184</f>
        <v>0</v>
      </c>
      <c r="AR184" s="16" t="s">
        <v>160</v>
      </c>
      <c r="AT184" s="16" t="s">
        <v>332</v>
      </c>
      <c r="AU184" s="16" t="s">
        <v>77</v>
      </c>
      <c r="AY184" s="16" t="s">
        <v>120</v>
      </c>
      <c r="BE184" s="184">
        <f>IF(N184="základní",J184,0)</f>
        <v>0</v>
      </c>
      <c r="BF184" s="184">
        <f>IF(N184="snížená",J184,0)</f>
        <v>0</v>
      </c>
      <c r="BG184" s="184">
        <f>IF(N184="zákl. přenesená",J184,0)</f>
        <v>0</v>
      </c>
      <c r="BH184" s="184">
        <f>IF(N184="sníž. přenesená",J184,0)</f>
        <v>0</v>
      </c>
      <c r="BI184" s="184">
        <f>IF(N184="nulová",J184,0)</f>
        <v>0</v>
      </c>
      <c r="BJ184" s="16" t="s">
        <v>75</v>
      </c>
      <c r="BK184" s="184">
        <f>ROUND(I184*H184,2)</f>
        <v>0</v>
      </c>
      <c r="BL184" s="16" t="s">
        <v>128</v>
      </c>
      <c r="BM184" s="16" t="s">
        <v>1226</v>
      </c>
    </row>
    <row r="185" spans="2:65" s="1" customFormat="1" ht="16.5" customHeight="1">
      <c r="B185" s="33"/>
      <c r="C185" s="224" t="s">
        <v>380</v>
      </c>
      <c r="D185" s="224" t="s">
        <v>332</v>
      </c>
      <c r="E185" s="225" t="s">
        <v>1227</v>
      </c>
      <c r="F185" s="226" t="s">
        <v>1228</v>
      </c>
      <c r="G185" s="227" t="s">
        <v>255</v>
      </c>
      <c r="H185" s="228">
        <v>5</v>
      </c>
      <c r="I185" s="229"/>
      <c r="J185" s="230">
        <f>ROUND(I185*H185,2)</f>
        <v>0</v>
      </c>
      <c r="K185" s="226" t="s">
        <v>127</v>
      </c>
      <c r="L185" s="231"/>
      <c r="M185" s="232" t="s">
        <v>1</v>
      </c>
      <c r="N185" s="233" t="s">
        <v>38</v>
      </c>
      <c r="O185" s="59"/>
      <c r="P185" s="182">
        <f>O185*H185</f>
        <v>0</v>
      </c>
      <c r="Q185" s="182">
        <v>0.01</v>
      </c>
      <c r="R185" s="182">
        <f>Q185*H185</f>
        <v>0.05</v>
      </c>
      <c r="S185" s="182">
        <v>0</v>
      </c>
      <c r="T185" s="183">
        <f>S185*H185</f>
        <v>0</v>
      </c>
      <c r="AR185" s="16" t="s">
        <v>160</v>
      </c>
      <c r="AT185" s="16" t="s">
        <v>332</v>
      </c>
      <c r="AU185" s="16" t="s">
        <v>77</v>
      </c>
      <c r="AY185" s="16" t="s">
        <v>120</v>
      </c>
      <c r="BE185" s="184">
        <f>IF(N185="základní",J185,0)</f>
        <v>0</v>
      </c>
      <c r="BF185" s="184">
        <f>IF(N185="snížená",J185,0)</f>
        <v>0</v>
      </c>
      <c r="BG185" s="184">
        <f>IF(N185="zákl. přenesená",J185,0)</f>
        <v>0</v>
      </c>
      <c r="BH185" s="184">
        <f>IF(N185="sníž. přenesená",J185,0)</f>
        <v>0</v>
      </c>
      <c r="BI185" s="184">
        <f>IF(N185="nulová",J185,0)</f>
        <v>0</v>
      </c>
      <c r="BJ185" s="16" t="s">
        <v>75</v>
      </c>
      <c r="BK185" s="184">
        <f>ROUND(I185*H185,2)</f>
        <v>0</v>
      </c>
      <c r="BL185" s="16" t="s">
        <v>128</v>
      </c>
      <c r="BM185" s="16" t="s">
        <v>1229</v>
      </c>
    </row>
    <row r="186" spans="2:65" s="1" customFormat="1" ht="16.5" customHeight="1">
      <c r="B186" s="33"/>
      <c r="C186" s="224" t="s">
        <v>384</v>
      </c>
      <c r="D186" s="224" t="s">
        <v>332</v>
      </c>
      <c r="E186" s="225" t="s">
        <v>1230</v>
      </c>
      <c r="F186" s="226" t="s">
        <v>1231</v>
      </c>
      <c r="G186" s="227" t="s">
        <v>255</v>
      </c>
      <c r="H186" s="228">
        <v>15</v>
      </c>
      <c r="I186" s="229"/>
      <c r="J186" s="230">
        <f>ROUND(I186*H186,2)</f>
        <v>0</v>
      </c>
      <c r="K186" s="226" t="s">
        <v>127</v>
      </c>
      <c r="L186" s="231"/>
      <c r="M186" s="232" t="s">
        <v>1</v>
      </c>
      <c r="N186" s="233" t="s">
        <v>38</v>
      </c>
      <c r="O186" s="59"/>
      <c r="P186" s="182">
        <f>O186*H186</f>
        <v>0</v>
      </c>
      <c r="Q186" s="182">
        <v>0.01</v>
      </c>
      <c r="R186" s="182">
        <f>Q186*H186</f>
        <v>0.15</v>
      </c>
      <c r="S186" s="182">
        <v>0</v>
      </c>
      <c r="T186" s="183">
        <f>S186*H186</f>
        <v>0</v>
      </c>
      <c r="AR186" s="16" t="s">
        <v>160</v>
      </c>
      <c r="AT186" s="16" t="s">
        <v>332</v>
      </c>
      <c r="AU186" s="16" t="s">
        <v>77</v>
      </c>
      <c r="AY186" s="16" t="s">
        <v>120</v>
      </c>
      <c r="BE186" s="184">
        <f>IF(N186="základní",J186,0)</f>
        <v>0</v>
      </c>
      <c r="BF186" s="184">
        <f>IF(N186="snížená",J186,0)</f>
        <v>0</v>
      </c>
      <c r="BG186" s="184">
        <f>IF(N186="zákl. přenesená",J186,0)</f>
        <v>0</v>
      </c>
      <c r="BH186" s="184">
        <f>IF(N186="sníž. přenesená",J186,0)</f>
        <v>0</v>
      </c>
      <c r="BI186" s="184">
        <f>IF(N186="nulová",J186,0)</f>
        <v>0</v>
      </c>
      <c r="BJ186" s="16" t="s">
        <v>75</v>
      </c>
      <c r="BK186" s="184">
        <f>ROUND(I186*H186,2)</f>
        <v>0</v>
      </c>
      <c r="BL186" s="16" t="s">
        <v>128</v>
      </c>
      <c r="BM186" s="16" t="s">
        <v>1232</v>
      </c>
    </row>
    <row r="187" spans="2:65" s="1" customFormat="1" ht="22.5" customHeight="1">
      <c r="B187" s="33"/>
      <c r="C187" s="173" t="s">
        <v>388</v>
      </c>
      <c r="D187" s="173" t="s">
        <v>123</v>
      </c>
      <c r="E187" s="174" t="s">
        <v>1233</v>
      </c>
      <c r="F187" s="175" t="s">
        <v>1234</v>
      </c>
      <c r="G187" s="176" t="s">
        <v>255</v>
      </c>
      <c r="H187" s="177">
        <v>5</v>
      </c>
      <c r="I187" s="178"/>
      <c r="J187" s="179">
        <f>ROUND(I187*H187,2)</f>
        <v>0</v>
      </c>
      <c r="K187" s="175" t="s">
        <v>127</v>
      </c>
      <c r="L187" s="37"/>
      <c r="M187" s="180" t="s">
        <v>1</v>
      </c>
      <c r="N187" s="181" t="s">
        <v>38</v>
      </c>
      <c r="O187" s="59"/>
      <c r="P187" s="182">
        <f>O187*H187</f>
        <v>0</v>
      </c>
      <c r="Q187" s="182">
        <v>1.6000000000000001E-4</v>
      </c>
      <c r="R187" s="182">
        <f>Q187*H187</f>
        <v>8.0000000000000004E-4</v>
      </c>
      <c r="S187" s="182">
        <v>0</v>
      </c>
      <c r="T187" s="183">
        <f>S187*H187</f>
        <v>0</v>
      </c>
      <c r="AR187" s="16" t="s">
        <v>128</v>
      </c>
      <c r="AT187" s="16" t="s">
        <v>123</v>
      </c>
      <c r="AU187" s="16" t="s">
        <v>77</v>
      </c>
      <c r="AY187" s="16" t="s">
        <v>120</v>
      </c>
      <c r="BE187" s="184">
        <f>IF(N187="základní",J187,0)</f>
        <v>0</v>
      </c>
      <c r="BF187" s="184">
        <f>IF(N187="snížená",J187,0)</f>
        <v>0</v>
      </c>
      <c r="BG187" s="184">
        <f>IF(N187="zákl. přenesená",J187,0)</f>
        <v>0</v>
      </c>
      <c r="BH187" s="184">
        <f>IF(N187="sníž. přenesená",J187,0)</f>
        <v>0</v>
      </c>
      <c r="BI187" s="184">
        <f>IF(N187="nulová",J187,0)</f>
        <v>0</v>
      </c>
      <c r="BJ187" s="16" t="s">
        <v>75</v>
      </c>
      <c r="BK187" s="184">
        <f>ROUND(I187*H187,2)</f>
        <v>0</v>
      </c>
      <c r="BL187" s="16" t="s">
        <v>128</v>
      </c>
      <c r="BM187" s="16" t="s">
        <v>1235</v>
      </c>
    </row>
    <row r="188" spans="2:65" s="11" customFormat="1" ht="10">
      <c r="B188" s="185"/>
      <c r="C188" s="186"/>
      <c r="D188" s="187" t="s">
        <v>130</v>
      </c>
      <c r="E188" s="188" t="s">
        <v>1</v>
      </c>
      <c r="F188" s="189" t="s">
        <v>251</v>
      </c>
      <c r="G188" s="186"/>
      <c r="H188" s="188" t="s">
        <v>1</v>
      </c>
      <c r="I188" s="190"/>
      <c r="J188" s="186"/>
      <c r="K188" s="186"/>
      <c r="L188" s="191"/>
      <c r="M188" s="192"/>
      <c r="N188" s="193"/>
      <c r="O188" s="193"/>
      <c r="P188" s="193"/>
      <c r="Q188" s="193"/>
      <c r="R188" s="193"/>
      <c r="S188" s="193"/>
      <c r="T188" s="194"/>
      <c r="AT188" s="195" t="s">
        <v>130</v>
      </c>
      <c r="AU188" s="195" t="s">
        <v>77</v>
      </c>
      <c r="AV188" s="11" t="s">
        <v>75</v>
      </c>
      <c r="AW188" s="11" t="s">
        <v>30</v>
      </c>
      <c r="AX188" s="11" t="s">
        <v>67</v>
      </c>
      <c r="AY188" s="195" t="s">
        <v>120</v>
      </c>
    </row>
    <row r="189" spans="2:65" s="11" customFormat="1" ht="10">
      <c r="B189" s="185"/>
      <c r="C189" s="186"/>
      <c r="D189" s="187" t="s">
        <v>130</v>
      </c>
      <c r="E189" s="188" t="s">
        <v>1</v>
      </c>
      <c r="F189" s="189" t="s">
        <v>1236</v>
      </c>
      <c r="G189" s="186"/>
      <c r="H189" s="188" t="s">
        <v>1</v>
      </c>
      <c r="I189" s="190"/>
      <c r="J189" s="186"/>
      <c r="K189" s="186"/>
      <c r="L189" s="191"/>
      <c r="M189" s="192"/>
      <c r="N189" s="193"/>
      <c r="O189" s="193"/>
      <c r="P189" s="193"/>
      <c r="Q189" s="193"/>
      <c r="R189" s="193"/>
      <c r="S189" s="193"/>
      <c r="T189" s="194"/>
      <c r="AT189" s="195" t="s">
        <v>130</v>
      </c>
      <c r="AU189" s="195" t="s">
        <v>77</v>
      </c>
      <c r="AV189" s="11" t="s">
        <v>75</v>
      </c>
      <c r="AW189" s="11" t="s">
        <v>30</v>
      </c>
      <c r="AX189" s="11" t="s">
        <v>67</v>
      </c>
      <c r="AY189" s="195" t="s">
        <v>120</v>
      </c>
    </row>
    <row r="190" spans="2:65" s="12" customFormat="1" ht="10">
      <c r="B190" s="196"/>
      <c r="C190" s="197"/>
      <c r="D190" s="187" t="s">
        <v>130</v>
      </c>
      <c r="E190" s="198" t="s">
        <v>1</v>
      </c>
      <c r="F190" s="199" t="s">
        <v>134</v>
      </c>
      <c r="G190" s="197"/>
      <c r="H190" s="200">
        <v>5</v>
      </c>
      <c r="I190" s="201"/>
      <c r="J190" s="197"/>
      <c r="K190" s="197"/>
      <c r="L190" s="202"/>
      <c r="M190" s="203"/>
      <c r="N190" s="204"/>
      <c r="O190" s="204"/>
      <c r="P190" s="204"/>
      <c r="Q190" s="204"/>
      <c r="R190" s="204"/>
      <c r="S190" s="204"/>
      <c r="T190" s="205"/>
      <c r="AT190" s="206" t="s">
        <v>130</v>
      </c>
      <c r="AU190" s="206" t="s">
        <v>77</v>
      </c>
      <c r="AV190" s="12" t="s">
        <v>77</v>
      </c>
      <c r="AW190" s="12" t="s">
        <v>30</v>
      </c>
      <c r="AX190" s="12" t="s">
        <v>75</v>
      </c>
      <c r="AY190" s="206" t="s">
        <v>120</v>
      </c>
    </row>
    <row r="191" spans="2:65" s="1" customFormat="1" ht="16.5" customHeight="1">
      <c r="B191" s="33"/>
      <c r="C191" s="224" t="s">
        <v>392</v>
      </c>
      <c r="D191" s="224" t="s">
        <v>332</v>
      </c>
      <c r="E191" s="225" t="s">
        <v>1237</v>
      </c>
      <c r="F191" s="226" t="s">
        <v>1238</v>
      </c>
      <c r="G191" s="227" t="s">
        <v>255</v>
      </c>
      <c r="H191" s="228">
        <v>5</v>
      </c>
      <c r="I191" s="229"/>
      <c r="J191" s="230">
        <f>ROUND(I191*H191,2)</f>
        <v>0</v>
      </c>
      <c r="K191" s="226" t="s">
        <v>1</v>
      </c>
      <c r="L191" s="231"/>
      <c r="M191" s="232" t="s">
        <v>1</v>
      </c>
      <c r="N191" s="233" t="s">
        <v>38</v>
      </c>
      <c r="O191" s="59"/>
      <c r="P191" s="182">
        <f>O191*H191</f>
        <v>0</v>
      </c>
      <c r="Q191" s="182">
        <v>6.4000000000000003E-3</v>
      </c>
      <c r="R191" s="182">
        <f>Q191*H191</f>
        <v>3.2000000000000001E-2</v>
      </c>
      <c r="S191" s="182">
        <v>0</v>
      </c>
      <c r="T191" s="183">
        <f>S191*H191</f>
        <v>0</v>
      </c>
      <c r="AR191" s="16" t="s">
        <v>160</v>
      </c>
      <c r="AT191" s="16" t="s">
        <v>332</v>
      </c>
      <c r="AU191" s="16" t="s">
        <v>77</v>
      </c>
      <c r="AY191" s="16" t="s">
        <v>120</v>
      </c>
      <c r="BE191" s="184">
        <f>IF(N191="základní",J191,0)</f>
        <v>0</v>
      </c>
      <c r="BF191" s="184">
        <f>IF(N191="snížená",J191,0)</f>
        <v>0</v>
      </c>
      <c r="BG191" s="184">
        <f>IF(N191="zákl. přenesená",J191,0)</f>
        <v>0</v>
      </c>
      <c r="BH191" s="184">
        <f>IF(N191="sníž. přenesená",J191,0)</f>
        <v>0</v>
      </c>
      <c r="BI191" s="184">
        <f>IF(N191="nulová",J191,0)</f>
        <v>0</v>
      </c>
      <c r="BJ191" s="16" t="s">
        <v>75</v>
      </c>
      <c r="BK191" s="184">
        <f>ROUND(I191*H191,2)</f>
        <v>0</v>
      </c>
      <c r="BL191" s="16" t="s">
        <v>128</v>
      </c>
      <c r="BM191" s="16" t="s">
        <v>1239</v>
      </c>
    </row>
    <row r="192" spans="2:65" s="11" customFormat="1" ht="10">
      <c r="B192" s="185"/>
      <c r="C192" s="186"/>
      <c r="D192" s="187" t="s">
        <v>130</v>
      </c>
      <c r="E192" s="188" t="s">
        <v>1</v>
      </c>
      <c r="F192" s="189" t="s">
        <v>1240</v>
      </c>
      <c r="G192" s="186"/>
      <c r="H192" s="188" t="s">
        <v>1</v>
      </c>
      <c r="I192" s="190"/>
      <c r="J192" s="186"/>
      <c r="K192" s="186"/>
      <c r="L192" s="191"/>
      <c r="M192" s="192"/>
      <c r="N192" s="193"/>
      <c r="O192" s="193"/>
      <c r="P192" s="193"/>
      <c r="Q192" s="193"/>
      <c r="R192" s="193"/>
      <c r="S192" s="193"/>
      <c r="T192" s="194"/>
      <c r="AT192" s="195" t="s">
        <v>130</v>
      </c>
      <c r="AU192" s="195" t="s">
        <v>77</v>
      </c>
      <c r="AV192" s="11" t="s">
        <v>75</v>
      </c>
      <c r="AW192" s="11" t="s">
        <v>30</v>
      </c>
      <c r="AX192" s="11" t="s">
        <v>67</v>
      </c>
      <c r="AY192" s="195" t="s">
        <v>120</v>
      </c>
    </row>
    <row r="193" spans="2:65" s="12" customFormat="1" ht="10">
      <c r="B193" s="196"/>
      <c r="C193" s="197"/>
      <c r="D193" s="187" t="s">
        <v>130</v>
      </c>
      <c r="E193" s="198" t="s">
        <v>1</v>
      </c>
      <c r="F193" s="199" t="s">
        <v>134</v>
      </c>
      <c r="G193" s="197"/>
      <c r="H193" s="200">
        <v>5</v>
      </c>
      <c r="I193" s="201"/>
      <c r="J193" s="197"/>
      <c r="K193" s="197"/>
      <c r="L193" s="202"/>
      <c r="M193" s="203"/>
      <c r="N193" s="204"/>
      <c r="O193" s="204"/>
      <c r="P193" s="204"/>
      <c r="Q193" s="204"/>
      <c r="R193" s="204"/>
      <c r="S193" s="204"/>
      <c r="T193" s="205"/>
      <c r="AT193" s="206" t="s">
        <v>130</v>
      </c>
      <c r="AU193" s="206" t="s">
        <v>77</v>
      </c>
      <c r="AV193" s="12" t="s">
        <v>77</v>
      </c>
      <c r="AW193" s="12" t="s">
        <v>30</v>
      </c>
      <c r="AX193" s="12" t="s">
        <v>75</v>
      </c>
      <c r="AY193" s="206" t="s">
        <v>120</v>
      </c>
    </row>
    <row r="194" spans="2:65" s="1" customFormat="1" ht="22.5" customHeight="1">
      <c r="B194" s="33"/>
      <c r="C194" s="173" t="s">
        <v>397</v>
      </c>
      <c r="D194" s="173" t="s">
        <v>123</v>
      </c>
      <c r="E194" s="174" t="s">
        <v>1241</v>
      </c>
      <c r="F194" s="175" t="s">
        <v>1242</v>
      </c>
      <c r="G194" s="176" t="s">
        <v>291</v>
      </c>
      <c r="H194" s="177">
        <v>1.6</v>
      </c>
      <c r="I194" s="178"/>
      <c r="J194" s="179">
        <f>ROUND(I194*H194,2)</f>
        <v>0</v>
      </c>
      <c r="K194" s="175" t="s">
        <v>127</v>
      </c>
      <c r="L194" s="37"/>
      <c r="M194" s="180" t="s">
        <v>1</v>
      </c>
      <c r="N194" s="181" t="s">
        <v>38</v>
      </c>
      <c r="O194" s="59"/>
      <c r="P194" s="182">
        <f>O194*H194</f>
        <v>0</v>
      </c>
      <c r="Q194" s="182">
        <v>2.4099999999999998E-3</v>
      </c>
      <c r="R194" s="182">
        <f>Q194*H194</f>
        <v>3.8560000000000001E-3</v>
      </c>
      <c r="S194" s="182">
        <v>0</v>
      </c>
      <c r="T194" s="183">
        <f>S194*H194</f>
        <v>0</v>
      </c>
      <c r="AR194" s="16" t="s">
        <v>128</v>
      </c>
      <c r="AT194" s="16" t="s">
        <v>123</v>
      </c>
      <c r="AU194" s="16" t="s">
        <v>77</v>
      </c>
      <c r="AY194" s="16" t="s">
        <v>120</v>
      </c>
      <c r="BE194" s="184">
        <f>IF(N194="základní",J194,0)</f>
        <v>0</v>
      </c>
      <c r="BF194" s="184">
        <f>IF(N194="snížená",J194,0)</f>
        <v>0</v>
      </c>
      <c r="BG194" s="184">
        <f>IF(N194="zákl. přenesená",J194,0)</f>
        <v>0</v>
      </c>
      <c r="BH194" s="184">
        <f>IF(N194="sníž. přenesená",J194,0)</f>
        <v>0</v>
      </c>
      <c r="BI194" s="184">
        <f>IF(N194="nulová",J194,0)</f>
        <v>0</v>
      </c>
      <c r="BJ194" s="16" t="s">
        <v>75</v>
      </c>
      <c r="BK194" s="184">
        <f>ROUND(I194*H194,2)</f>
        <v>0</v>
      </c>
      <c r="BL194" s="16" t="s">
        <v>128</v>
      </c>
      <c r="BM194" s="16" t="s">
        <v>1243</v>
      </c>
    </row>
    <row r="195" spans="2:65" s="11" customFormat="1" ht="10">
      <c r="B195" s="185"/>
      <c r="C195" s="186"/>
      <c r="D195" s="187" t="s">
        <v>130</v>
      </c>
      <c r="E195" s="188" t="s">
        <v>1</v>
      </c>
      <c r="F195" s="189" t="s">
        <v>251</v>
      </c>
      <c r="G195" s="186"/>
      <c r="H195" s="188" t="s">
        <v>1</v>
      </c>
      <c r="I195" s="190"/>
      <c r="J195" s="186"/>
      <c r="K195" s="186"/>
      <c r="L195" s="191"/>
      <c r="M195" s="192"/>
      <c r="N195" s="193"/>
      <c r="O195" s="193"/>
      <c r="P195" s="193"/>
      <c r="Q195" s="193"/>
      <c r="R195" s="193"/>
      <c r="S195" s="193"/>
      <c r="T195" s="194"/>
      <c r="AT195" s="195" t="s">
        <v>130</v>
      </c>
      <c r="AU195" s="195" t="s">
        <v>77</v>
      </c>
      <c r="AV195" s="11" t="s">
        <v>75</v>
      </c>
      <c r="AW195" s="11" t="s">
        <v>30</v>
      </c>
      <c r="AX195" s="11" t="s">
        <v>67</v>
      </c>
      <c r="AY195" s="195" t="s">
        <v>120</v>
      </c>
    </row>
    <row r="196" spans="2:65" s="11" customFormat="1" ht="10">
      <c r="B196" s="185"/>
      <c r="C196" s="186"/>
      <c r="D196" s="187" t="s">
        <v>130</v>
      </c>
      <c r="E196" s="188" t="s">
        <v>1</v>
      </c>
      <c r="F196" s="189" t="s">
        <v>1244</v>
      </c>
      <c r="G196" s="186"/>
      <c r="H196" s="188" t="s">
        <v>1</v>
      </c>
      <c r="I196" s="190"/>
      <c r="J196" s="186"/>
      <c r="K196" s="186"/>
      <c r="L196" s="191"/>
      <c r="M196" s="192"/>
      <c r="N196" s="193"/>
      <c r="O196" s="193"/>
      <c r="P196" s="193"/>
      <c r="Q196" s="193"/>
      <c r="R196" s="193"/>
      <c r="S196" s="193"/>
      <c r="T196" s="194"/>
      <c r="AT196" s="195" t="s">
        <v>130</v>
      </c>
      <c r="AU196" s="195" t="s">
        <v>77</v>
      </c>
      <c r="AV196" s="11" t="s">
        <v>75</v>
      </c>
      <c r="AW196" s="11" t="s">
        <v>30</v>
      </c>
      <c r="AX196" s="11" t="s">
        <v>67</v>
      </c>
      <c r="AY196" s="195" t="s">
        <v>120</v>
      </c>
    </row>
    <row r="197" spans="2:65" s="12" customFormat="1" ht="10">
      <c r="B197" s="196"/>
      <c r="C197" s="197"/>
      <c r="D197" s="187" t="s">
        <v>130</v>
      </c>
      <c r="E197" s="198" t="s">
        <v>1</v>
      </c>
      <c r="F197" s="199" t="s">
        <v>1245</v>
      </c>
      <c r="G197" s="197"/>
      <c r="H197" s="200">
        <v>1.6</v>
      </c>
      <c r="I197" s="201"/>
      <c r="J197" s="197"/>
      <c r="K197" s="197"/>
      <c r="L197" s="202"/>
      <c r="M197" s="203"/>
      <c r="N197" s="204"/>
      <c r="O197" s="204"/>
      <c r="P197" s="204"/>
      <c r="Q197" s="204"/>
      <c r="R197" s="204"/>
      <c r="S197" s="204"/>
      <c r="T197" s="205"/>
      <c r="AT197" s="206" t="s">
        <v>130</v>
      </c>
      <c r="AU197" s="206" t="s">
        <v>77</v>
      </c>
      <c r="AV197" s="12" t="s">
        <v>77</v>
      </c>
      <c r="AW197" s="12" t="s">
        <v>30</v>
      </c>
      <c r="AX197" s="12" t="s">
        <v>75</v>
      </c>
      <c r="AY197" s="206" t="s">
        <v>120</v>
      </c>
    </row>
    <row r="198" spans="2:65" s="1" customFormat="1" ht="16.5" customHeight="1">
      <c r="B198" s="33"/>
      <c r="C198" s="224" t="s">
        <v>402</v>
      </c>
      <c r="D198" s="224" t="s">
        <v>332</v>
      </c>
      <c r="E198" s="225" t="s">
        <v>1246</v>
      </c>
      <c r="F198" s="226" t="s">
        <v>1247</v>
      </c>
      <c r="G198" s="227" t="s">
        <v>291</v>
      </c>
      <c r="H198" s="228">
        <v>1.6</v>
      </c>
      <c r="I198" s="229"/>
      <c r="J198" s="230">
        <f>ROUND(I198*H198,2)</f>
        <v>0</v>
      </c>
      <c r="K198" s="226" t="s">
        <v>127</v>
      </c>
      <c r="L198" s="231"/>
      <c r="M198" s="232" t="s">
        <v>1</v>
      </c>
      <c r="N198" s="233" t="s">
        <v>38</v>
      </c>
      <c r="O198" s="59"/>
      <c r="P198" s="182">
        <f>O198*H198</f>
        <v>0</v>
      </c>
      <c r="Q198" s="182">
        <v>2.4099999999999998E-3</v>
      </c>
      <c r="R198" s="182">
        <f>Q198*H198</f>
        <v>3.8560000000000001E-3</v>
      </c>
      <c r="S198" s="182">
        <v>0</v>
      </c>
      <c r="T198" s="183">
        <f>S198*H198</f>
        <v>0</v>
      </c>
      <c r="AR198" s="16" t="s">
        <v>160</v>
      </c>
      <c r="AT198" s="16" t="s">
        <v>332</v>
      </c>
      <c r="AU198" s="16" t="s">
        <v>77</v>
      </c>
      <c r="AY198" s="16" t="s">
        <v>120</v>
      </c>
      <c r="BE198" s="184">
        <f>IF(N198="základní",J198,0)</f>
        <v>0</v>
      </c>
      <c r="BF198" s="184">
        <f>IF(N198="snížená",J198,0)</f>
        <v>0</v>
      </c>
      <c r="BG198" s="184">
        <f>IF(N198="zákl. přenesená",J198,0)</f>
        <v>0</v>
      </c>
      <c r="BH198" s="184">
        <f>IF(N198="sníž. přenesená",J198,0)</f>
        <v>0</v>
      </c>
      <c r="BI198" s="184">
        <f>IF(N198="nulová",J198,0)</f>
        <v>0</v>
      </c>
      <c r="BJ198" s="16" t="s">
        <v>75</v>
      </c>
      <c r="BK198" s="184">
        <f>ROUND(I198*H198,2)</f>
        <v>0</v>
      </c>
      <c r="BL198" s="16" t="s">
        <v>128</v>
      </c>
      <c r="BM198" s="16" t="s">
        <v>1248</v>
      </c>
    </row>
    <row r="199" spans="2:65" s="1" customFormat="1" ht="16.5" customHeight="1">
      <c r="B199" s="33"/>
      <c r="C199" s="173" t="s">
        <v>407</v>
      </c>
      <c r="D199" s="173" t="s">
        <v>123</v>
      </c>
      <c r="E199" s="174" t="s">
        <v>1249</v>
      </c>
      <c r="F199" s="175" t="s">
        <v>1250</v>
      </c>
      <c r="G199" s="176" t="s">
        <v>1251</v>
      </c>
      <c r="H199" s="177">
        <v>4</v>
      </c>
      <c r="I199" s="178"/>
      <c r="J199" s="179">
        <f>ROUND(I199*H199,2)</f>
        <v>0</v>
      </c>
      <c r="K199" s="175" t="s">
        <v>127</v>
      </c>
      <c r="L199" s="37"/>
      <c r="M199" s="180" t="s">
        <v>1</v>
      </c>
      <c r="N199" s="181" t="s">
        <v>38</v>
      </c>
      <c r="O199" s="59"/>
      <c r="P199" s="182">
        <f>O199*H199</f>
        <v>0</v>
      </c>
      <c r="Q199" s="182">
        <v>3.1E-4</v>
      </c>
      <c r="R199" s="182">
        <f>Q199*H199</f>
        <v>1.24E-3</v>
      </c>
      <c r="S199" s="182">
        <v>0</v>
      </c>
      <c r="T199" s="183">
        <f>S199*H199</f>
        <v>0</v>
      </c>
      <c r="AR199" s="16" t="s">
        <v>128</v>
      </c>
      <c r="AT199" s="16" t="s">
        <v>123</v>
      </c>
      <c r="AU199" s="16" t="s">
        <v>77</v>
      </c>
      <c r="AY199" s="16" t="s">
        <v>120</v>
      </c>
      <c r="BE199" s="184">
        <f>IF(N199="základní",J199,0)</f>
        <v>0</v>
      </c>
      <c r="BF199" s="184">
        <f>IF(N199="snížená",J199,0)</f>
        <v>0</v>
      </c>
      <c r="BG199" s="184">
        <f>IF(N199="zákl. přenesená",J199,0)</f>
        <v>0</v>
      </c>
      <c r="BH199" s="184">
        <f>IF(N199="sníž. přenesená",J199,0)</f>
        <v>0</v>
      </c>
      <c r="BI199" s="184">
        <f>IF(N199="nulová",J199,0)</f>
        <v>0</v>
      </c>
      <c r="BJ199" s="16" t="s">
        <v>75</v>
      </c>
      <c r="BK199" s="184">
        <f>ROUND(I199*H199,2)</f>
        <v>0</v>
      </c>
      <c r="BL199" s="16" t="s">
        <v>128</v>
      </c>
      <c r="BM199" s="16" t="s">
        <v>1252</v>
      </c>
    </row>
    <row r="200" spans="2:65" s="11" customFormat="1" ht="10">
      <c r="B200" s="185"/>
      <c r="C200" s="186"/>
      <c r="D200" s="187" t="s">
        <v>130</v>
      </c>
      <c r="E200" s="188" t="s">
        <v>1</v>
      </c>
      <c r="F200" s="189" t="s">
        <v>251</v>
      </c>
      <c r="G200" s="186"/>
      <c r="H200" s="188" t="s">
        <v>1</v>
      </c>
      <c r="I200" s="190"/>
      <c r="J200" s="186"/>
      <c r="K200" s="186"/>
      <c r="L200" s="191"/>
      <c r="M200" s="192"/>
      <c r="N200" s="193"/>
      <c r="O200" s="193"/>
      <c r="P200" s="193"/>
      <c r="Q200" s="193"/>
      <c r="R200" s="193"/>
      <c r="S200" s="193"/>
      <c r="T200" s="194"/>
      <c r="AT200" s="195" t="s">
        <v>130</v>
      </c>
      <c r="AU200" s="195" t="s">
        <v>77</v>
      </c>
      <c r="AV200" s="11" t="s">
        <v>75</v>
      </c>
      <c r="AW200" s="11" t="s">
        <v>30</v>
      </c>
      <c r="AX200" s="11" t="s">
        <v>67</v>
      </c>
      <c r="AY200" s="195" t="s">
        <v>120</v>
      </c>
    </row>
    <row r="201" spans="2:65" s="12" customFormat="1" ht="10">
      <c r="B201" s="196"/>
      <c r="C201" s="197"/>
      <c r="D201" s="187" t="s">
        <v>130</v>
      </c>
      <c r="E201" s="198" t="s">
        <v>1</v>
      </c>
      <c r="F201" s="199" t="s">
        <v>128</v>
      </c>
      <c r="G201" s="197"/>
      <c r="H201" s="200">
        <v>4</v>
      </c>
      <c r="I201" s="201"/>
      <c r="J201" s="197"/>
      <c r="K201" s="197"/>
      <c r="L201" s="202"/>
      <c r="M201" s="203"/>
      <c r="N201" s="204"/>
      <c r="O201" s="204"/>
      <c r="P201" s="204"/>
      <c r="Q201" s="204"/>
      <c r="R201" s="204"/>
      <c r="S201" s="204"/>
      <c r="T201" s="205"/>
      <c r="AT201" s="206" t="s">
        <v>130</v>
      </c>
      <c r="AU201" s="206" t="s">
        <v>77</v>
      </c>
      <c r="AV201" s="12" t="s">
        <v>77</v>
      </c>
      <c r="AW201" s="12" t="s">
        <v>30</v>
      </c>
      <c r="AX201" s="12" t="s">
        <v>75</v>
      </c>
      <c r="AY201" s="206" t="s">
        <v>120</v>
      </c>
    </row>
    <row r="202" spans="2:65" s="1" customFormat="1" ht="22.5" customHeight="1">
      <c r="B202" s="33"/>
      <c r="C202" s="173" t="s">
        <v>413</v>
      </c>
      <c r="D202" s="173" t="s">
        <v>123</v>
      </c>
      <c r="E202" s="174" t="s">
        <v>1253</v>
      </c>
      <c r="F202" s="175" t="s">
        <v>1254</v>
      </c>
      <c r="G202" s="176" t="s">
        <v>255</v>
      </c>
      <c r="H202" s="177">
        <v>4</v>
      </c>
      <c r="I202" s="178"/>
      <c r="J202" s="179">
        <f>ROUND(I202*H202,2)</f>
        <v>0</v>
      </c>
      <c r="K202" s="175" t="s">
        <v>127</v>
      </c>
      <c r="L202" s="37"/>
      <c r="M202" s="180" t="s">
        <v>1</v>
      </c>
      <c r="N202" s="181" t="s">
        <v>38</v>
      </c>
      <c r="O202" s="59"/>
      <c r="P202" s="182">
        <f>O202*H202</f>
        <v>0</v>
      </c>
      <c r="Q202" s="182">
        <v>2.1167600000000002</v>
      </c>
      <c r="R202" s="182">
        <f>Q202*H202</f>
        <v>8.4670400000000008</v>
      </c>
      <c r="S202" s="182">
        <v>0</v>
      </c>
      <c r="T202" s="183">
        <f>S202*H202</f>
        <v>0</v>
      </c>
      <c r="AR202" s="16" t="s">
        <v>128</v>
      </c>
      <c r="AT202" s="16" t="s">
        <v>123</v>
      </c>
      <c r="AU202" s="16" t="s">
        <v>77</v>
      </c>
      <c r="AY202" s="16" t="s">
        <v>120</v>
      </c>
      <c r="BE202" s="184">
        <f>IF(N202="základní",J202,0)</f>
        <v>0</v>
      </c>
      <c r="BF202" s="184">
        <f>IF(N202="snížená",J202,0)</f>
        <v>0</v>
      </c>
      <c r="BG202" s="184">
        <f>IF(N202="zákl. přenesená",J202,0)</f>
        <v>0</v>
      </c>
      <c r="BH202" s="184">
        <f>IF(N202="sníž. přenesená",J202,0)</f>
        <v>0</v>
      </c>
      <c r="BI202" s="184">
        <f>IF(N202="nulová",J202,0)</f>
        <v>0</v>
      </c>
      <c r="BJ202" s="16" t="s">
        <v>75</v>
      </c>
      <c r="BK202" s="184">
        <f>ROUND(I202*H202,2)</f>
        <v>0</v>
      </c>
      <c r="BL202" s="16" t="s">
        <v>128</v>
      </c>
      <c r="BM202" s="16" t="s">
        <v>1255</v>
      </c>
    </row>
    <row r="203" spans="2:65" s="1" customFormat="1" ht="36">
      <c r="B203" s="33"/>
      <c r="C203" s="34"/>
      <c r="D203" s="187" t="s">
        <v>907</v>
      </c>
      <c r="E203" s="34"/>
      <c r="F203" s="234" t="s">
        <v>1256</v>
      </c>
      <c r="G203" s="34"/>
      <c r="H203" s="34"/>
      <c r="I203" s="102"/>
      <c r="J203" s="34"/>
      <c r="K203" s="34"/>
      <c r="L203" s="37"/>
      <c r="M203" s="235"/>
      <c r="N203" s="59"/>
      <c r="O203" s="59"/>
      <c r="P203" s="59"/>
      <c r="Q203" s="59"/>
      <c r="R203" s="59"/>
      <c r="S203" s="59"/>
      <c r="T203" s="60"/>
      <c r="AT203" s="16" t="s">
        <v>907</v>
      </c>
      <c r="AU203" s="16" t="s">
        <v>77</v>
      </c>
    </row>
    <row r="204" spans="2:65" s="11" customFormat="1" ht="10">
      <c r="B204" s="185"/>
      <c r="C204" s="186"/>
      <c r="D204" s="187" t="s">
        <v>130</v>
      </c>
      <c r="E204" s="188" t="s">
        <v>1</v>
      </c>
      <c r="F204" s="189" t="s">
        <v>251</v>
      </c>
      <c r="G204" s="186"/>
      <c r="H204" s="188" t="s">
        <v>1</v>
      </c>
      <c r="I204" s="190"/>
      <c r="J204" s="186"/>
      <c r="K204" s="186"/>
      <c r="L204" s="191"/>
      <c r="M204" s="192"/>
      <c r="N204" s="193"/>
      <c r="O204" s="193"/>
      <c r="P204" s="193"/>
      <c r="Q204" s="193"/>
      <c r="R204" s="193"/>
      <c r="S204" s="193"/>
      <c r="T204" s="194"/>
      <c r="AT204" s="195" t="s">
        <v>130</v>
      </c>
      <c r="AU204" s="195" t="s">
        <v>77</v>
      </c>
      <c r="AV204" s="11" t="s">
        <v>75</v>
      </c>
      <c r="AW204" s="11" t="s">
        <v>30</v>
      </c>
      <c r="AX204" s="11" t="s">
        <v>67</v>
      </c>
      <c r="AY204" s="195" t="s">
        <v>120</v>
      </c>
    </row>
    <row r="205" spans="2:65" s="12" customFormat="1" ht="10">
      <c r="B205" s="196"/>
      <c r="C205" s="197"/>
      <c r="D205" s="187" t="s">
        <v>130</v>
      </c>
      <c r="E205" s="198" t="s">
        <v>1</v>
      </c>
      <c r="F205" s="199" t="s">
        <v>128</v>
      </c>
      <c r="G205" s="197"/>
      <c r="H205" s="200">
        <v>4</v>
      </c>
      <c r="I205" s="201"/>
      <c r="J205" s="197"/>
      <c r="K205" s="197"/>
      <c r="L205" s="202"/>
      <c r="M205" s="203"/>
      <c r="N205" s="204"/>
      <c r="O205" s="204"/>
      <c r="P205" s="204"/>
      <c r="Q205" s="204"/>
      <c r="R205" s="204"/>
      <c r="S205" s="204"/>
      <c r="T205" s="205"/>
      <c r="AT205" s="206" t="s">
        <v>130</v>
      </c>
      <c r="AU205" s="206" t="s">
        <v>77</v>
      </c>
      <c r="AV205" s="12" t="s">
        <v>77</v>
      </c>
      <c r="AW205" s="12" t="s">
        <v>30</v>
      </c>
      <c r="AX205" s="12" t="s">
        <v>75</v>
      </c>
      <c r="AY205" s="206" t="s">
        <v>120</v>
      </c>
    </row>
    <row r="206" spans="2:65" s="1" customFormat="1" ht="16.5" customHeight="1">
      <c r="B206" s="33"/>
      <c r="C206" s="224" t="s">
        <v>417</v>
      </c>
      <c r="D206" s="224" t="s">
        <v>332</v>
      </c>
      <c r="E206" s="225" t="s">
        <v>1257</v>
      </c>
      <c r="F206" s="226" t="s">
        <v>1258</v>
      </c>
      <c r="G206" s="227" t="s">
        <v>255</v>
      </c>
      <c r="H206" s="228">
        <v>3</v>
      </c>
      <c r="I206" s="229"/>
      <c r="J206" s="230">
        <f>ROUND(I206*H206,2)</f>
        <v>0</v>
      </c>
      <c r="K206" s="226" t="s">
        <v>1</v>
      </c>
      <c r="L206" s="231"/>
      <c r="M206" s="232" t="s">
        <v>1</v>
      </c>
      <c r="N206" s="233" t="s">
        <v>38</v>
      </c>
      <c r="O206" s="59"/>
      <c r="P206" s="182">
        <f>O206*H206</f>
        <v>0</v>
      </c>
      <c r="Q206" s="182">
        <v>1.6140000000000001</v>
      </c>
      <c r="R206" s="182">
        <f>Q206*H206</f>
        <v>4.8420000000000005</v>
      </c>
      <c r="S206" s="182">
        <v>0</v>
      </c>
      <c r="T206" s="183">
        <f>S206*H206</f>
        <v>0</v>
      </c>
      <c r="AR206" s="16" t="s">
        <v>160</v>
      </c>
      <c r="AT206" s="16" t="s">
        <v>332</v>
      </c>
      <c r="AU206" s="16" t="s">
        <v>77</v>
      </c>
      <c r="AY206" s="16" t="s">
        <v>120</v>
      </c>
      <c r="BE206" s="184">
        <f>IF(N206="základní",J206,0)</f>
        <v>0</v>
      </c>
      <c r="BF206" s="184">
        <f>IF(N206="snížená",J206,0)</f>
        <v>0</v>
      </c>
      <c r="BG206" s="184">
        <f>IF(N206="zákl. přenesená",J206,0)</f>
        <v>0</v>
      </c>
      <c r="BH206" s="184">
        <f>IF(N206="sníž. přenesená",J206,0)</f>
        <v>0</v>
      </c>
      <c r="BI206" s="184">
        <f>IF(N206="nulová",J206,0)</f>
        <v>0</v>
      </c>
      <c r="BJ206" s="16" t="s">
        <v>75</v>
      </c>
      <c r="BK206" s="184">
        <f>ROUND(I206*H206,2)</f>
        <v>0</v>
      </c>
      <c r="BL206" s="16" t="s">
        <v>128</v>
      </c>
      <c r="BM206" s="16" t="s">
        <v>1259</v>
      </c>
    </row>
    <row r="207" spans="2:65" s="12" customFormat="1" ht="10">
      <c r="B207" s="196"/>
      <c r="C207" s="197"/>
      <c r="D207" s="187" t="s">
        <v>130</v>
      </c>
      <c r="E207" s="198" t="s">
        <v>1</v>
      </c>
      <c r="F207" s="199" t="s">
        <v>142</v>
      </c>
      <c r="G207" s="197"/>
      <c r="H207" s="200">
        <v>3</v>
      </c>
      <c r="I207" s="201"/>
      <c r="J207" s="197"/>
      <c r="K207" s="197"/>
      <c r="L207" s="202"/>
      <c r="M207" s="203"/>
      <c r="N207" s="204"/>
      <c r="O207" s="204"/>
      <c r="P207" s="204"/>
      <c r="Q207" s="204"/>
      <c r="R207" s="204"/>
      <c r="S207" s="204"/>
      <c r="T207" s="205"/>
      <c r="AT207" s="206" t="s">
        <v>130</v>
      </c>
      <c r="AU207" s="206" t="s">
        <v>77</v>
      </c>
      <c r="AV207" s="12" t="s">
        <v>77</v>
      </c>
      <c r="AW207" s="12" t="s">
        <v>30</v>
      </c>
      <c r="AX207" s="12" t="s">
        <v>75</v>
      </c>
      <c r="AY207" s="206" t="s">
        <v>120</v>
      </c>
    </row>
    <row r="208" spans="2:65" s="1" customFormat="1" ht="16.5" customHeight="1">
      <c r="B208" s="33"/>
      <c r="C208" s="224" t="s">
        <v>422</v>
      </c>
      <c r="D208" s="224" t="s">
        <v>332</v>
      </c>
      <c r="E208" s="225" t="s">
        <v>1260</v>
      </c>
      <c r="F208" s="226" t="s">
        <v>1261</v>
      </c>
      <c r="G208" s="227" t="s">
        <v>255</v>
      </c>
      <c r="H208" s="228">
        <v>12</v>
      </c>
      <c r="I208" s="229"/>
      <c r="J208" s="230">
        <f t="shared" ref="J208:J216" si="0">ROUND(I208*H208,2)</f>
        <v>0</v>
      </c>
      <c r="K208" s="226" t="s">
        <v>127</v>
      </c>
      <c r="L208" s="231"/>
      <c r="M208" s="232" t="s">
        <v>1</v>
      </c>
      <c r="N208" s="233" t="s">
        <v>38</v>
      </c>
      <c r="O208" s="59"/>
      <c r="P208" s="182">
        <f t="shared" ref="P208:P216" si="1">O208*H208</f>
        <v>0</v>
      </c>
      <c r="Q208" s="182">
        <v>2E-3</v>
      </c>
      <c r="R208" s="182">
        <f t="shared" ref="R208:R216" si="2">Q208*H208</f>
        <v>2.4E-2</v>
      </c>
      <c r="S208" s="182">
        <v>0</v>
      </c>
      <c r="T208" s="183">
        <f t="shared" ref="T208:T216" si="3">S208*H208</f>
        <v>0</v>
      </c>
      <c r="AR208" s="16" t="s">
        <v>160</v>
      </c>
      <c r="AT208" s="16" t="s">
        <v>332</v>
      </c>
      <c r="AU208" s="16" t="s">
        <v>77</v>
      </c>
      <c r="AY208" s="16" t="s">
        <v>120</v>
      </c>
      <c r="BE208" s="184">
        <f t="shared" ref="BE208:BE216" si="4">IF(N208="základní",J208,0)</f>
        <v>0</v>
      </c>
      <c r="BF208" s="184">
        <f t="shared" ref="BF208:BF216" si="5">IF(N208="snížená",J208,0)</f>
        <v>0</v>
      </c>
      <c r="BG208" s="184">
        <f t="shared" ref="BG208:BG216" si="6">IF(N208="zákl. přenesená",J208,0)</f>
        <v>0</v>
      </c>
      <c r="BH208" s="184">
        <f t="shared" ref="BH208:BH216" si="7">IF(N208="sníž. přenesená",J208,0)</f>
        <v>0</v>
      </c>
      <c r="BI208" s="184">
        <f t="shared" ref="BI208:BI216" si="8">IF(N208="nulová",J208,0)</f>
        <v>0</v>
      </c>
      <c r="BJ208" s="16" t="s">
        <v>75</v>
      </c>
      <c r="BK208" s="184">
        <f t="shared" ref="BK208:BK216" si="9">ROUND(I208*H208,2)</f>
        <v>0</v>
      </c>
      <c r="BL208" s="16" t="s">
        <v>128</v>
      </c>
      <c r="BM208" s="16" t="s">
        <v>1262</v>
      </c>
    </row>
    <row r="209" spans="2:65" s="1" customFormat="1" ht="16.5" customHeight="1">
      <c r="B209" s="33"/>
      <c r="C209" s="224" t="s">
        <v>427</v>
      </c>
      <c r="D209" s="224" t="s">
        <v>332</v>
      </c>
      <c r="E209" s="225" t="s">
        <v>1263</v>
      </c>
      <c r="F209" s="226" t="s">
        <v>1264</v>
      </c>
      <c r="G209" s="227" t="s">
        <v>255</v>
      </c>
      <c r="H209" s="228">
        <v>4</v>
      </c>
      <c r="I209" s="229"/>
      <c r="J209" s="230">
        <f t="shared" si="0"/>
        <v>0</v>
      </c>
      <c r="K209" s="226" t="s">
        <v>127</v>
      </c>
      <c r="L209" s="231"/>
      <c r="M209" s="232" t="s">
        <v>1</v>
      </c>
      <c r="N209" s="233" t="s">
        <v>38</v>
      </c>
      <c r="O209" s="59"/>
      <c r="P209" s="182">
        <f t="shared" si="1"/>
        <v>0</v>
      </c>
      <c r="Q209" s="182">
        <v>0.37</v>
      </c>
      <c r="R209" s="182">
        <f t="shared" si="2"/>
        <v>1.48</v>
      </c>
      <c r="S209" s="182">
        <v>0</v>
      </c>
      <c r="T209" s="183">
        <f t="shared" si="3"/>
        <v>0</v>
      </c>
      <c r="AR209" s="16" t="s">
        <v>160</v>
      </c>
      <c r="AT209" s="16" t="s">
        <v>332</v>
      </c>
      <c r="AU209" s="16" t="s">
        <v>77</v>
      </c>
      <c r="AY209" s="16" t="s">
        <v>120</v>
      </c>
      <c r="BE209" s="184">
        <f t="shared" si="4"/>
        <v>0</v>
      </c>
      <c r="BF209" s="184">
        <f t="shared" si="5"/>
        <v>0</v>
      </c>
      <c r="BG209" s="184">
        <f t="shared" si="6"/>
        <v>0</v>
      </c>
      <c r="BH209" s="184">
        <f t="shared" si="7"/>
        <v>0</v>
      </c>
      <c r="BI209" s="184">
        <f t="shared" si="8"/>
        <v>0</v>
      </c>
      <c r="BJ209" s="16" t="s">
        <v>75</v>
      </c>
      <c r="BK209" s="184">
        <f t="shared" si="9"/>
        <v>0</v>
      </c>
      <c r="BL209" s="16" t="s">
        <v>128</v>
      </c>
      <c r="BM209" s="16" t="s">
        <v>1265</v>
      </c>
    </row>
    <row r="210" spans="2:65" s="1" customFormat="1" ht="16.5" customHeight="1">
      <c r="B210" s="33"/>
      <c r="C210" s="224" t="s">
        <v>433</v>
      </c>
      <c r="D210" s="224" t="s">
        <v>332</v>
      </c>
      <c r="E210" s="225" t="s">
        <v>1266</v>
      </c>
      <c r="F210" s="226" t="s">
        <v>1267</v>
      </c>
      <c r="G210" s="227" t="s">
        <v>255</v>
      </c>
      <c r="H210" s="228">
        <v>4</v>
      </c>
      <c r="I210" s="229"/>
      <c r="J210" s="230">
        <f t="shared" si="0"/>
        <v>0</v>
      </c>
      <c r="K210" s="226" t="s">
        <v>127</v>
      </c>
      <c r="L210" s="231"/>
      <c r="M210" s="232" t="s">
        <v>1</v>
      </c>
      <c r="N210" s="233" t="s">
        <v>38</v>
      </c>
      <c r="O210" s="59"/>
      <c r="P210" s="182">
        <f t="shared" si="1"/>
        <v>0</v>
      </c>
      <c r="Q210" s="182">
        <v>0.185</v>
      </c>
      <c r="R210" s="182">
        <f t="shared" si="2"/>
        <v>0.74</v>
      </c>
      <c r="S210" s="182">
        <v>0</v>
      </c>
      <c r="T210" s="183">
        <f t="shared" si="3"/>
        <v>0</v>
      </c>
      <c r="AR210" s="16" t="s">
        <v>160</v>
      </c>
      <c r="AT210" s="16" t="s">
        <v>332</v>
      </c>
      <c r="AU210" s="16" t="s">
        <v>77</v>
      </c>
      <c r="AY210" s="16" t="s">
        <v>120</v>
      </c>
      <c r="BE210" s="184">
        <f t="shared" si="4"/>
        <v>0</v>
      </c>
      <c r="BF210" s="184">
        <f t="shared" si="5"/>
        <v>0</v>
      </c>
      <c r="BG210" s="184">
        <f t="shared" si="6"/>
        <v>0</v>
      </c>
      <c r="BH210" s="184">
        <f t="shared" si="7"/>
        <v>0</v>
      </c>
      <c r="BI210" s="184">
        <f t="shared" si="8"/>
        <v>0</v>
      </c>
      <c r="BJ210" s="16" t="s">
        <v>75</v>
      </c>
      <c r="BK210" s="184">
        <f t="shared" si="9"/>
        <v>0</v>
      </c>
      <c r="BL210" s="16" t="s">
        <v>128</v>
      </c>
      <c r="BM210" s="16" t="s">
        <v>1268</v>
      </c>
    </row>
    <row r="211" spans="2:65" s="1" customFormat="1" ht="16.5" customHeight="1">
      <c r="B211" s="33"/>
      <c r="C211" s="224" t="s">
        <v>438</v>
      </c>
      <c r="D211" s="224" t="s">
        <v>332</v>
      </c>
      <c r="E211" s="225" t="s">
        <v>1269</v>
      </c>
      <c r="F211" s="226" t="s">
        <v>1270</v>
      </c>
      <c r="G211" s="227" t="s">
        <v>255</v>
      </c>
      <c r="H211" s="228">
        <v>4</v>
      </c>
      <c r="I211" s="229"/>
      <c r="J211" s="230">
        <f t="shared" si="0"/>
        <v>0</v>
      </c>
      <c r="K211" s="226" t="s">
        <v>127</v>
      </c>
      <c r="L211" s="231"/>
      <c r="M211" s="232" t="s">
        <v>1</v>
      </c>
      <c r="N211" s="233" t="s">
        <v>38</v>
      </c>
      <c r="O211" s="59"/>
      <c r="P211" s="182">
        <f t="shared" si="1"/>
        <v>0</v>
      </c>
      <c r="Q211" s="182">
        <v>0.56999999999999995</v>
      </c>
      <c r="R211" s="182">
        <f t="shared" si="2"/>
        <v>2.2799999999999998</v>
      </c>
      <c r="S211" s="182">
        <v>0</v>
      </c>
      <c r="T211" s="183">
        <f t="shared" si="3"/>
        <v>0</v>
      </c>
      <c r="AR211" s="16" t="s">
        <v>160</v>
      </c>
      <c r="AT211" s="16" t="s">
        <v>332</v>
      </c>
      <c r="AU211" s="16" t="s">
        <v>77</v>
      </c>
      <c r="AY211" s="16" t="s">
        <v>120</v>
      </c>
      <c r="BE211" s="184">
        <f t="shared" si="4"/>
        <v>0</v>
      </c>
      <c r="BF211" s="184">
        <f t="shared" si="5"/>
        <v>0</v>
      </c>
      <c r="BG211" s="184">
        <f t="shared" si="6"/>
        <v>0</v>
      </c>
      <c r="BH211" s="184">
        <f t="shared" si="7"/>
        <v>0</v>
      </c>
      <c r="BI211" s="184">
        <f t="shared" si="8"/>
        <v>0</v>
      </c>
      <c r="BJ211" s="16" t="s">
        <v>75</v>
      </c>
      <c r="BK211" s="184">
        <f t="shared" si="9"/>
        <v>0</v>
      </c>
      <c r="BL211" s="16" t="s">
        <v>128</v>
      </c>
      <c r="BM211" s="16" t="s">
        <v>1271</v>
      </c>
    </row>
    <row r="212" spans="2:65" s="1" customFormat="1" ht="16.5" customHeight="1">
      <c r="B212" s="33"/>
      <c r="C212" s="224" t="s">
        <v>443</v>
      </c>
      <c r="D212" s="224" t="s">
        <v>332</v>
      </c>
      <c r="E212" s="225" t="s">
        <v>1272</v>
      </c>
      <c r="F212" s="226" t="s">
        <v>1273</v>
      </c>
      <c r="G212" s="227" t="s">
        <v>255</v>
      </c>
      <c r="H212" s="228">
        <v>1</v>
      </c>
      <c r="I212" s="229"/>
      <c r="J212" s="230">
        <f t="shared" si="0"/>
        <v>0</v>
      </c>
      <c r="K212" s="226" t="s">
        <v>127</v>
      </c>
      <c r="L212" s="231"/>
      <c r="M212" s="232" t="s">
        <v>1</v>
      </c>
      <c r="N212" s="233" t="s">
        <v>38</v>
      </c>
      <c r="O212" s="59"/>
      <c r="P212" s="182">
        <f t="shared" si="1"/>
        <v>0</v>
      </c>
      <c r="Q212" s="182">
        <v>5.2999999999999999E-2</v>
      </c>
      <c r="R212" s="182">
        <f t="shared" si="2"/>
        <v>5.2999999999999999E-2</v>
      </c>
      <c r="S212" s="182">
        <v>0</v>
      </c>
      <c r="T212" s="183">
        <f t="shared" si="3"/>
        <v>0</v>
      </c>
      <c r="AR212" s="16" t="s">
        <v>160</v>
      </c>
      <c r="AT212" s="16" t="s">
        <v>332</v>
      </c>
      <c r="AU212" s="16" t="s">
        <v>77</v>
      </c>
      <c r="AY212" s="16" t="s">
        <v>120</v>
      </c>
      <c r="BE212" s="184">
        <f t="shared" si="4"/>
        <v>0</v>
      </c>
      <c r="BF212" s="184">
        <f t="shared" si="5"/>
        <v>0</v>
      </c>
      <c r="BG212" s="184">
        <f t="shared" si="6"/>
        <v>0</v>
      </c>
      <c r="BH212" s="184">
        <f t="shared" si="7"/>
        <v>0</v>
      </c>
      <c r="BI212" s="184">
        <f t="shared" si="8"/>
        <v>0</v>
      </c>
      <c r="BJ212" s="16" t="s">
        <v>75</v>
      </c>
      <c r="BK212" s="184">
        <f t="shared" si="9"/>
        <v>0</v>
      </c>
      <c r="BL212" s="16" t="s">
        <v>128</v>
      </c>
      <c r="BM212" s="16" t="s">
        <v>1274</v>
      </c>
    </row>
    <row r="213" spans="2:65" s="1" customFormat="1" ht="16.5" customHeight="1">
      <c r="B213" s="33"/>
      <c r="C213" s="224" t="s">
        <v>448</v>
      </c>
      <c r="D213" s="224" t="s">
        <v>332</v>
      </c>
      <c r="E213" s="225" t="s">
        <v>1275</v>
      </c>
      <c r="F213" s="226" t="s">
        <v>1276</v>
      </c>
      <c r="G213" s="227" t="s">
        <v>255</v>
      </c>
      <c r="H213" s="228">
        <v>4</v>
      </c>
      <c r="I213" s="229"/>
      <c r="J213" s="230">
        <f t="shared" si="0"/>
        <v>0</v>
      </c>
      <c r="K213" s="226" t="s">
        <v>127</v>
      </c>
      <c r="L213" s="231"/>
      <c r="M213" s="232" t="s">
        <v>1</v>
      </c>
      <c r="N213" s="233" t="s">
        <v>38</v>
      </c>
      <c r="O213" s="59"/>
      <c r="P213" s="182">
        <f t="shared" si="1"/>
        <v>0</v>
      </c>
      <c r="Q213" s="182">
        <v>4.1000000000000002E-2</v>
      </c>
      <c r="R213" s="182">
        <f t="shared" si="2"/>
        <v>0.16400000000000001</v>
      </c>
      <c r="S213" s="182">
        <v>0</v>
      </c>
      <c r="T213" s="183">
        <f t="shared" si="3"/>
        <v>0</v>
      </c>
      <c r="AR213" s="16" t="s">
        <v>160</v>
      </c>
      <c r="AT213" s="16" t="s">
        <v>332</v>
      </c>
      <c r="AU213" s="16" t="s">
        <v>77</v>
      </c>
      <c r="AY213" s="16" t="s">
        <v>120</v>
      </c>
      <c r="BE213" s="184">
        <f t="shared" si="4"/>
        <v>0</v>
      </c>
      <c r="BF213" s="184">
        <f t="shared" si="5"/>
        <v>0</v>
      </c>
      <c r="BG213" s="184">
        <f t="shared" si="6"/>
        <v>0</v>
      </c>
      <c r="BH213" s="184">
        <f t="shared" si="7"/>
        <v>0</v>
      </c>
      <c r="BI213" s="184">
        <f t="shared" si="8"/>
        <v>0</v>
      </c>
      <c r="BJ213" s="16" t="s">
        <v>75</v>
      </c>
      <c r="BK213" s="184">
        <f t="shared" si="9"/>
        <v>0</v>
      </c>
      <c r="BL213" s="16" t="s">
        <v>128</v>
      </c>
      <c r="BM213" s="16" t="s">
        <v>1277</v>
      </c>
    </row>
    <row r="214" spans="2:65" s="1" customFormat="1" ht="16.5" customHeight="1">
      <c r="B214" s="33"/>
      <c r="C214" s="224" t="s">
        <v>454</v>
      </c>
      <c r="D214" s="224" t="s">
        <v>332</v>
      </c>
      <c r="E214" s="225" t="s">
        <v>1278</v>
      </c>
      <c r="F214" s="226" t="s">
        <v>1279</v>
      </c>
      <c r="G214" s="227" t="s">
        <v>255</v>
      </c>
      <c r="H214" s="228">
        <v>3</v>
      </c>
      <c r="I214" s="229"/>
      <c r="J214" s="230">
        <f t="shared" si="0"/>
        <v>0</v>
      </c>
      <c r="K214" s="226" t="s">
        <v>127</v>
      </c>
      <c r="L214" s="231"/>
      <c r="M214" s="232" t="s">
        <v>1</v>
      </c>
      <c r="N214" s="233" t="s">
        <v>38</v>
      </c>
      <c r="O214" s="59"/>
      <c r="P214" s="182">
        <f t="shared" si="1"/>
        <v>0</v>
      </c>
      <c r="Q214" s="182">
        <v>3.2000000000000001E-2</v>
      </c>
      <c r="R214" s="182">
        <f t="shared" si="2"/>
        <v>9.6000000000000002E-2</v>
      </c>
      <c r="S214" s="182">
        <v>0</v>
      </c>
      <c r="T214" s="183">
        <f t="shared" si="3"/>
        <v>0</v>
      </c>
      <c r="AR214" s="16" t="s">
        <v>160</v>
      </c>
      <c r="AT214" s="16" t="s">
        <v>332</v>
      </c>
      <c r="AU214" s="16" t="s">
        <v>77</v>
      </c>
      <c r="AY214" s="16" t="s">
        <v>120</v>
      </c>
      <c r="BE214" s="184">
        <f t="shared" si="4"/>
        <v>0</v>
      </c>
      <c r="BF214" s="184">
        <f t="shared" si="5"/>
        <v>0</v>
      </c>
      <c r="BG214" s="184">
        <f t="shared" si="6"/>
        <v>0</v>
      </c>
      <c r="BH214" s="184">
        <f t="shared" si="7"/>
        <v>0</v>
      </c>
      <c r="BI214" s="184">
        <f t="shared" si="8"/>
        <v>0</v>
      </c>
      <c r="BJ214" s="16" t="s">
        <v>75</v>
      </c>
      <c r="BK214" s="184">
        <f t="shared" si="9"/>
        <v>0</v>
      </c>
      <c r="BL214" s="16" t="s">
        <v>128</v>
      </c>
      <c r="BM214" s="16" t="s">
        <v>1280</v>
      </c>
    </row>
    <row r="215" spans="2:65" s="1" customFormat="1" ht="16.5" customHeight="1">
      <c r="B215" s="33"/>
      <c r="C215" s="224" t="s">
        <v>458</v>
      </c>
      <c r="D215" s="224" t="s">
        <v>332</v>
      </c>
      <c r="E215" s="225" t="s">
        <v>1281</v>
      </c>
      <c r="F215" s="226" t="s">
        <v>1282</v>
      </c>
      <c r="G215" s="227" t="s">
        <v>255</v>
      </c>
      <c r="H215" s="228">
        <v>1</v>
      </c>
      <c r="I215" s="229"/>
      <c r="J215" s="230">
        <f t="shared" si="0"/>
        <v>0</v>
      </c>
      <c r="K215" s="226" t="s">
        <v>1</v>
      </c>
      <c r="L215" s="231"/>
      <c r="M215" s="232" t="s">
        <v>1</v>
      </c>
      <c r="N215" s="233" t="s">
        <v>38</v>
      </c>
      <c r="O215" s="59"/>
      <c r="P215" s="182">
        <f t="shared" si="1"/>
        <v>0</v>
      </c>
      <c r="Q215" s="182">
        <v>1.6140000000000001</v>
      </c>
      <c r="R215" s="182">
        <f t="shared" si="2"/>
        <v>1.6140000000000001</v>
      </c>
      <c r="S215" s="182">
        <v>0</v>
      </c>
      <c r="T215" s="183">
        <f t="shared" si="3"/>
        <v>0</v>
      </c>
      <c r="AR215" s="16" t="s">
        <v>160</v>
      </c>
      <c r="AT215" s="16" t="s">
        <v>332</v>
      </c>
      <c r="AU215" s="16" t="s">
        <v>77</v>
      </c>
      <c r="AY215" s="16" t="s">
        <v>120</v>
      </c>
      <c r="BE215" s="184">
        <f t="shared" si="4"/>
        <v>0</v>
      </c>
      <c r="BF215" s="184">
        <f t="shared" si="5"/>
        <v>0</v>
      </c>
      <c r="BG215" s="184">
        <f t="shared" si="6"/>
        <v>0</v>
      </c>
      <c r="BH215" s="184">
        <f t="shared" si="7"/>
        <v>0</v>
      </c>
      <c r="BI215" s="184">
        <f t="shared" si="8"/>
        <v>0</v>
      </c>
      <c r="BJ215" s="16" t="s">
        <v>75</v>
      </c>
      <c r="BK215" s="184">
        <f t="shared" si="9"/>
        <v>0</v>
      </c>
      <c r="BL215" s="16" t="s">
        <v>128</v>
      </c>
      <c r="BM215" s="16" t="s">
        <v>1283</v>
      </c>
    </row>
    <row r="216" spans="2:65" s="1" customFormat="1" ht="16.5" customHeight="1">
      <c r="B216" s="33"/>
      <c r="C216" s="173" t="s">
        <v>462</v>
      </c>
      <c r="D216" s="173" t="s">
        <v>123</v>
      </c>
      <c r="E216" s="174" t="s">
        <v>1284</v>
      </c>
      <c r="F216" s="175" t="s">
        <v>1285</v>
      </c>
      <c r="G216" s="176" t="s">
        <v>255</v>
      </c>
      <c r="H216" s="177">
        <v>5</v>
      </c>
      <c r="I216" s="178"/>
      <c r="J216" s="179">
        <f t="shared" si="0"/>
        <v>0</v>
      </c>
      <c r="K216" s="175" t="s">
        <v>127</v>
      </c>
      <c r="L216" s="37"/>
      <c r="M216" s="180" t="s">
        <v>1</v>
      </c>
      <c r="N216" s="181" t="s">
        <v>38</v>
      </c>
      <c r="O216" s="59"/>
      <c r="P216" s="182">
        <f t="shared" si="1"/>
        <v>0</v>
      </c>
      <c r="Q216" s="182">
        <v>0.34089999999999998</v>
      </c>
      <c r="R216" s="182">
        <f t="shared" si="2"/>
        <v>1.7044999999999999</v>
      </c>
      <c r="S216" s="182">
        <v>0</v>
      </c>
      <c r="T216" s="183">
        <f t="shared" si="3"/>
        <v>0</v>
      </c>
      <c r="AR216" s="16" t="s">
        <v>128</v>
      </c>
      <c r="AT216" s="16" t="s">
        <v>123</v>
      </c>
      <c r="AU216" s="16" t="s">
        <v>77</v>
      </c>
      <c r="AY216" s="16" t="s">
        <v>120</v>
      </c>
      <c r="BE216" s="184">
        <f t="shared" si="4"/>
        <v>0</v>
      </c>
      <c r="BF216" s="184">
        <f t="shared" si="5"/>
        <v>0</v>
      </c>
      <c r="BG216" s="184">
        <f t="shared" si="6"/>
        <v>0</v>
      </c>
      <c r="BH216" s="184">
        <f t="shared" si="7"/>
        <v>0</v>
      </c>
      <c r="BI216" s="184">
        <f t="shared" si="8"/>
        <v>0</v>
      </c>
      <c r="BJ216" s="16" t="s">
        <v>75</v>
      </c>
      <c r="BK216" s="184">
        <f t="shared" si="9"/>
        <v>0</v>
      </c>
      <c r="BL216" s="16" t="s">
        <v>128</v>
      </c>
      <c r="BM216" s="16" t="s">
        <v>1286</v>
      </c>
    </row>
    <row r="217" spans="2:65" s="11" customFormat="1" ht="10">
      <c r="B217" s="185"/>
      <c r="C217" s="186"/>
      <c r="D217" s="187" t="s">
        <v>130</v>
      </c>
      <c r="E217" s="188" t="s">
        <v>1</v>
      </c>
      <c r="F217" s="189" t="s">
        <v>251</v>
      </c>
      <c r="G217" s="186"/>
      <c r="H217" s="188" t="s">
        <v>1</v>
      </c>
      <c r="I217" s="190"/>
      <c r="J217" s="186"/>
      <c r="K217" s="186"/>
      <c r="L217" s="191"/>
      <c r="M217" s="192"/>
      <c r="N217" s="193"/>
      <c r="O217" s="193"/>
      <c r="P217" s="193"/>
      <c r="Q217" s="193"/>
      <c r="R217" s="193"/>
      <c r="S217" s="193"/>
      <c r="T217" s="194"/>
      <c r="AT217" s="195" t="s">
        <v>130</v>
      </c>
      <c r="AU217" s="195" t="s">
        <v>77</v>
      </c>
      <c r="AV217" s="11" t="s">
        <v>75</v>
      </c>
      <c r="AW217" s="11" t="s">
        <v>30</v>
      </c>
      <c r="AX217" s="11" t="s">
        <v>67</v>
      </c>
      <c r="AY217" s="195" t="s">
        <v>120</v>
      </c>
    </row>
    <row r="218" spans="2:65" s="12" customFormat="1" ht="10">
      <c r="B218" s="196"/>
      <c r="C218" s="197"/>
      <c r="D218" s="187" t="s">
        <v>130</v>
      </c>
      <c r="E218" s="198" t="s">
        <v>1</v>
      </c>
      <c r="F218" s="199" t="s">
        <v>134</v>
      </c>
      <c r="G218" s="197"/>
      <c r="H218" s="200">
        <v>5</v>
      </c>
      <c r="I218" s="201"/>
      <c r="J218" s="197"/>
      <c r="K218" s="197"/>
      <c r="L218" s="202"/>
      <c r="M218" s="203"/>
      <c r="N218" s="204"/>
      <c r="O218" s="204"/>
      <c r="P218" s="204"/>
      <c r="Q218" s="204"/>
      <c r="R218" s="204"/>
      <c r="S218" s="204"/>
      <c r="T218" s="205"/>
      <c r="AT218" s="206" t="s">
        <v>130</v>
      </c>
      <c r="AU218" s="206" t="s">
        <v>77</v>
      </c>
      <c r="AV218" s="12" t="s">
        <v>77</v>
      </c>
      <c r="AW218" s="12" t="s">
        <v>30</v>
      </c>
      <c r="AX218" s="12" t="s">
        <v>75</v>
      </c>
      <c r="AY218" s="206" t="s">
        <v>120</v>
      </c>
    </row>
    <row r="219" spans="2:65" s="1" customFormat="1" ht="16.5" customHeight="1">
      <c r="B219" s="33"/>
      <c r="C219" s="224" t="s">
        <v>467</v>
      </c>
      <c r="D219" s="224" t="s">
        <v>332</v>
      </c>
      <c r="E219" s="225" t="s">
        <v>1287</v>
      </c>
      <c r="F219" s="226" t="s">
        <v>1288</v>
      </c>
      <c r="G219" s="227" t="s">
        <v>255</v>
      </c>
      <c r="H219" s="228">
        <v>5</v>
      </c>
      <c r="I219" s="229"/>
      <c r="J219" s="230">
        <f t="shared" ref="J219:J224" si="10">ROUND(I219*H219,2)</f>
        <v>0</v>
      </c>
      <c r="K219" s="226" t="s">
        <v>127</v>
      </c>
      <c r="L219" s="231"/>
      <c r="M219" s="232" t="s">
        <v>1</v>
      </c>
      <c r="N219" s="233" t="s">
        <v>38</v>
      </c>
      <c r="O219" s="59"/>
      <c r="P219" s="182">
        <f t="shared" ref="P219:P224" si="11">O219*H219</f>
        <v>0</v>
      </c>
      <c r="Q219" s="182">
        <v>7.1999999999999995E-2</v>
      </c>
      <c r="R219" s="182">
        <f t="shared" ref="R219:R224" si="12">Q219*H219</f>
        <v>0.36</v>
      </c>
      <c r="S219" s="182">
        <v>0</v>
      </c>
      <c r="T219" s="183">
        <f t="shared" ref="T219:T224" si="13">S219*H219</f>
        <v>0</v>
      </c>
      <c r="AR219" s="16" t="s">
        <v>160</v>
      </c>
      <c r="AT219" s="16" t="s">
        <v>332</v>
      </c>
      <c r="AU219" s="16" t="s">
        <v>77</v>
      </c>
      <c r="AY219" s="16" t="s">
        <v>120</v>
      </c>
      <c r="BE219" s="184">
        <f t="shared" ref="BE219:BE224" si="14">IF(N219="základní",J219,0)</f>
        <v>0</v>
      </c>
      <c r="BF219" s="184">
        <f t="shared" ref="BF219:BF224" si="15">IF(N219="snížená",J219,0)</f>
        <v>0</v>
      </c>
      <c r="BG219" s="184">
        <f t="shared" ref="BG219:BG224" si="16">IF(N219="zákl. přenesená",J219,0)</f>
        <v>0</v>
      </c>
      <c r="BH219" s="184">
        <f t="shared" ref="BH219:BH224" si="17">IF(N219="sníž. přenesená",J219,0)</f>
        <v>0</v>
      </c>
      <c r="BI219" s="184">
        <f t="shared" ref="BI219:BI224" si="18">IF(N219="nulová",J219,0)</f>
        <v>0</v>
      </c>
      <c r="BJ219" s="16" t="s">
        <v>75</v>
      </c>
      <c r="BK219" s="184">
        <f t="shared" ref="BK219:BK224" si="19">ROUND(I219*H219,2)</f>
        <v>0</v>
      </c>
      <c r="BL219" s="16" t="s">
        <v>128</v>
      </c>
      <c r="BM219" s="16" t="s">
        <v>1289</v>
      </c>
    </row>
    <row r="220" spans="2:65" s="1" customFormat="1" ht="16.5" customHeight="1">
      <c r="B220" s="33"/>
      <c r="C220" s="224" t="s">
        <v>473</v>
      </c>
      <c r="D220" s="224" t="s">
        <v>332</v>
      </c>
      <c r="E220" s="225" t="s">
        <v>1290</v>
      </c>
      <c r="F220" s="226" t="s">
        <v>1291</v>
      </c>
      <c r="G220" s="227" t="s">
        <v>255</v>
      </c>
      <c r="H220" s="228">
        <v>5</v>
      </c>
      <c r="I220" s="229"/>
      <c r="J220" s="230">
        <f t="shared" si="10"/>
        <v>0</v>
      </c>
      <c r="K220" s="226" t="s">
        <v>127</v>
      </c>
      <c r="L220" s="231"/>
      <c r="M220" s="232" t="s">
        <v>1</v>
      </c>
      <c r="N220" s="233" t="s">
        <v>38</v>
      </c>
      <c r="O220" s="59"/>
      <c r="P220" s="182">
        <f t="shared" si="11"/>
        <v>0</v>
      </c>
      <c r="Q220" s="182">
        <v>0.08</v>
      </c>
      <c r="R220" s="182">
        <f t="shared" si="12"/>
        <v>0.4</v>
      </c>
      <c r="S220" s="182">
        <v>0</v>
      </c>
      <c r="T220" s="183">
        <f t="shared" si="13"/>
        <v>0</v>
      </c>
      <c r="AR220" s="16" t="s">
        <v>160</v>
      </c>
      <c r="AT220" s="16" t="s">
        <v>332</v>
      </c>
      <c r="AU220" s="16" t="s">
        <v>77</v>
      </c>
      <c r="AY220" s="16" t="s">
        <v>120</v>
      </c>
      <c r="BE220" s="184">
        <f t="shared" si="14"/>
        <v>0</v>
      </c>
      <c r="BF220" s="184">
        <f t="shared" si="15"/>
        <v>0</v>
      </c>
      <c r="BG220" s="184">
        <f t="shared" si="16"/>
        <v>0</v>
      </c>
      <c r="BH220" s="184">
        <f t="shared" si="17"/>
        <v>0</v>
      </c>
      <c r="BI220" s="184">
        <f t="shared" si="18"/>
        <v>0</v>
      </c>
      <c r="BJ220" s="16" t="s">
        <v>75</v>
      </c>
      <c r="BK220" s="184">
        <f t="shared" si="19"/>
        <v>0</v>
      </c>
      <c r="BL220" s="16" t="s">
        <v>128</v>
      </c>
      <c r="BM220" s="16" t="s">
        <v>1292</v>
      </c>
    </row>
    <row r="221" spans="2:65" s="1" customFormat="1" ht="16.5" customHeight="1">
      <c r="B221" s="33"/>
      <c r="C221" s="224" t="s">
        <v>478</v>
      </c>
      <c r="D221" s="224" t="s">
        <v>332</v>
      </c>
      <c r="E221" s="225" t="s">
        <v>1293</v>
      </c>
      <c r="F221" s="226" t="s">
        <v>1294</v>
      </c>
      <c r="G221" s="227" t="s">
        <v>255</v>
      </c>
      <c r="H221" s="228">
        <v>4</v>
      </c>
      <c r="I221" s="229"/>
      <c r="J221" s="230">
        <f t="shared" si="10"/>
        <v>0</v>
      </c>
      <c r="K221" s="226" t="s">
        <v>127</v>
      </c>
      <c r="L221" s="231"/>
      <c r="M221" s="232" t="s">
        <v>1</v>
      </c>
      <c r="N221" s="233" t="s">
        <v>38</v>
      </c>
      <c r="O221" s="59"/>
      <c r="P221" s="182">
        <f t="shared" si="11"/>
        <v>0</v>
      </c>
      <c r="Q221" s="182">
        <v>0.111</v>
      </c>
      <c r="R221" s="182">
        <f t="shared" si="12"/>
        <v>0.44400000000000001</v>
      </c>
      <c r="S221" s="182">
        <v>0</v>
      </c>
      <c r="T221" s="183">
        <f t="shared" si="13"/>
        <v>0</v>
      </c>
      <c r="AR221" s="16" t="s">
        <v>160</v>
      </c>
      <c r="AT221" s="16" t="s">
        <v>332</v>
      </c>
      <c r="AU221" s="16" t="s">
        <v>77</v>
      </c>
      <c r="AY221" s="16" t="s">
        <v>120</v>
      </c>
      <c r="BE221" s="184">
        <f t="shared" si="14"/>
        <v>0</v>
      </c>
      <c r="BF221" s="184">
        <f t="shared" si="15"/>
        <v>0</v>
      </c>
      <c r="BG221" s="184">
        <f t="shared" si="16"/>
        <v>0</v>
      </c>
      <c r="BH221" s="184">
        <f t="shared" si="17"/>
        <v>0</v>
      </c>
      <c r="BI221" s="184">
        <f t="shared" si="18"/>
        <v>0</v>
      </c>
      <c r="BJ221" s="16" t="s">
        <v>75</v>
      </c>
      <c r="BK221" s="184">
        <f t="shared" si="19"/>
        <v>0</v>
      </c>
      <c r="BL221" s="16" t="s">
        <v>128</v>
      </c>
      <c r="BM221" s="16" t="s">
        <v>1295</v>
      </c>
    </row>
    <row r="222" spans="2:65" s="1" customFormat="1" ht="16.5" customHeight="1">
      <c r="B222" s="33"/>
      <c r="C222" s="224" t="s">
        <v>483</v>
      </c>
      <c r="D222" s="224" t="s">
        <v>332</v>
      </c>
      <c r="E222" s="225" t="s">
        <v>1296</v>
      </c>
      <c r="F222" s="226" t="s">
        <v>1297</v>
      </c>
      <c r="G222" s="227" t="s">
        <v>255</v>
      </c>
      <c r="H222" s="228">
        <v>1</v>
      </c>
      <c r="I222" s="229"/>
      <c r="J222" s="230">
        <f t="shared" si="10"/>
        <v>0</v>
      </c>
      <c r="K222" s="226" t="s">
        <v>127</v>
      </c>
      <c r="L222" s="231"/>
      <c r="M222" s="232" t="s">
        <v>1</v>
      </c>
      <c r="N222" s="233" t="s">
        <v>38</v>
      </c>
      <c r="O222" s="59"/>
      <c r="P222" s="182">
        <f t="shared" si="11"/>
        <v>0</v>
      </c>
      <c r="Q222" s="182">
        <v>5.8000000000000003E-2</v>
      </c>
      <c r="R222" s="182">
        <f t="shared" si="12"/>
        <v>5.8000000000000003E-2</v>
      </c>
      <c r="S222" s="182">
        <v>0</v>
      </c>
      <c r="T222" s="183">
        <f t="shared" si="13"/>
        <v>0</v>
      </c>
      <c r="AR222" s="16" t="s">
        <v>160</v>
      </c>
      <c r="AT222" s="16" t="s">
        <v>332</v>
      </c>
      <c r="AU222" s="16" t="s">
        <v>77</v>
      </c>
      <c r="AY222" s="16" t="s">
        <v>120</v>
      </c>
      <c r="BE222" s="184">
        <f t="shared" si="14"/>
        <v>0</v>
      </c>
      <c r="BF222" s="184">
        <f t="shared" si="15"/>
        <v>0</v>
      </c>
      <c r="BG222" s="184">
        <f t="shared" si="16"/>
        <v>0</v>
      </c>
      <c r="BH222" s="184">
        <f t="shared" si="17"/>
        <v>0</v>
      </c>
      <c r="BI222" s="184">
        <f t="shared" si="18"/>
        <v>0</v>
      </c>
      <c r="BJ222" s="16" t="s">
        <v>75</v>
      </c>
      <c r="BK222" s="184">
        <f t="shared" si="19"/>
        <v>0</v>
      </c>
      <c r="BL222" s="16" t="s">
        <v>128</v>
      </c>
      <c r="BM222" s="16" t="s">
        <v>1298</v>
      </c>
    </row>
    <row r="223" spans="2:65" s="1" customFormat="1" ht="16.5" customHeight="1">
      <c r="B223" s="33"/>
      <c r="C223" s="224" t="s">
        <v>488</v>
      </c>
      <c r="D223" s="224" t="s">
        <v>332</v>
      </c>
      <c r="E223" s="225" t="s">
        <v>1299</v>
      </c>
      <c r="F223" s="226" t="s">
        <v>1300</v>
      </c>
      <c r="G223" s="227" t="s">
        <v>255</v>
      </c>
      <c r="H223" s="228">
        <v>5</v>
      </c>
      <c r="I223" s="229"/>
      <c r="J223" s="230">
        <f t="shared" si="10"/>
        <v>0</v>
      </c>
      <c r="K223" s="226" t="s">
        <v>127</v>
      </c>
      <c r="L223" s="231"/>
      <c r="M223" s="232" t="s">
        <v>1</v>
      </c>
      <c r="N223" s="233" t="s">
        <v>38</v>
      </c>
      <c r="O223" s="59"/>
      <c r="P223" s="182">
        <f t="shared" si="11"/>
        <v>0</v>
      </c>
      <c r="Q223" s="182">
        <v>8.6999999999999994E-2</v>
      </c>
      <c r="R223" s="182">
        <f t="shared" si="12"/>
        <v>0.43499999999999994</v>
      </c>
      <c r="S223" s="182">
        <v>0</v>
      </c>
      <c r="T223" s="183">
        <f t="shared" si="13"/>
        <v>0</v>
      </c>
      <c r="AR223" s="16" t="s">
        <v>160</v>
      </c>
      <c r="AT223" s="16" t="s">
        <v>332</v>
      </c>
      <c r="AU223" s="16" t="s">
        <v>77</v>
      </c>
      <c r="AY223" s="16" t="s">
        <v>120</v>
      </c>
      <c r="BE223" s="184">
        <f t="shared" si="14"/>
        <v>0</v>
      </c>
      <c r="BF223" s="184">
        <f t="shared" si="15"/>
        <v>0</v>
      </c>
      <c r="BG223" s="184">
        <f t="shared" si="16"/>
        <v>0</v>
      </c>
      <c r="BH223" s="184">
        <f t="shared" si="17"/>
        <v>0</v>
      </c>
      <c r="BI223" s="184">
        <f t="shared" si="18"/>
        <v>0</v>
      </c>
      <c r="BJ223" s="16" t="s">
        <v>75</v>
      </c>
      <c r="BK223" s="184">
        <f t="shared" si="19"/>
        <v>0</v>
      </c>
      <c r="BL223" s="16" t="s">
        <v>128</v>
      </c>
      <c r="BM223" s="16" t="s">
        <v>1301</v>
      </c>
    </row>
    <row r="224" spans="2:65" s="1" customFormat="1" ht="16.5" customHeight="1">
      <c r="B224" s="33"/>
      <c r="C224" s="173" t="s">
        <v>492</v>
      </c>
      <c r="D224" s="173" t="s">
        <v>123</v>
      </c>
      <c r="E224" s="174" t="s">
        <v>1302</v>
      </c>
      <c r="F224" s="175" t="s">
        <v>1303</v>
      </c>
      <c r="G224" s="176" t="s">
        <v>255</v>
      </c>
      <c r="H224" s="177">
        <v>5</v>
      </c>
      <c r="I224" s="178"/>
      <c r="J224" s="179">
        <f t="shared" si="10"/>
        <v>0</v>
      </c>
      <c r="K224" s="175" t="s">
        <v>127</v>
      </c>
      <c r="L224" s="37"/>
      <c r="M224" s="180" t="s">
        <v>1</v>
      </c>
      <c r="N224" s="181" t="s">
        <v>38</v>
      </c>
      <c r="O224" s="59"/>
      <c r="P224" s="182">
        <f t="shared" si="11"/>
        <v>0</v>
      </c>
      <c r="Q224" s="182">
        <v>0.21734000000000001</v>
      </c>
      <c r="R224" s="182">
        <f t="shared" si="12"/>
        <v>1.0867</v>
      </c>
      <c r="S224" s="182">
        <v>0</v>
      </c>
      <c r="T224" s="183">
        <f t="shared" si="13"/>
        <v>0</v>
      </c>
      <c r="AR224" s="16" t="s">
        <v>128</v>
      </c>
      <c r="AT224" s="16" t="s">
        <v>123</v>
      </c>
      <c r="AU224" s="16" t="s">
        <v>77</v>
      </c>
      <c r="AY224" s="16" t="s">
        <v>120</v>
      </c>
      <c r="BE224" s="184">
        <f t="shared" si="14"/>
        <v>0</v>
      </c>
      <c r="BF224" s="184">
        <f t="shared" si="15"/>
        <v>0</v>
      </c>
      <c r="BG224" s="184">
        <f t="shared" si="16"/>
        <v>0</v>
      </c>
      <c r="BH224" s="184">
        <f t="shared" si="17"/>
        <v>0</v>
      </c>
      <c r="BI224" s="184">
        <f t="shared" si="18"/>
        <v>0</v>
      </c>
      <c r="BJ224" s="16" t="s">
        <v>75</v>
      </c>
      <c r="BK224" s="184">
        <f t="shared" si="19"/>
        <v>0</v>
      </c>
      <c r="BL224" s="16" t="s">
        <v>128</v>
      </c>
      <c r="BM224" s="16" t="s">
        <v>1304</v>
      </c>
    </row>
    <row r="225" spans="2:65" s="11" customFormat="1" ht="10">
      <c r="B225" s="185"/>
      <c r="C225" s="186"/>
      <c r="D225" s="187" t="s">
        <v>130</v>
      </c>
      <c r="E225" s="188" t="s">
        <v>1</v>
      </c>
      <c r="F225" s="189" t="s">
        <v>251</v>
      </c>
      <c r="G225" s="186"/>
      <c r="H225" s="188" t="s">
        <v>1</v>
      </c>
      <c r="I225" s="190"/>
      <c r="J225" s="186"/>
      <c r="K225" s="186"/>
      <c r="L225" s="191"/>
      <c r="M225" s="192"/>
      <c r="N225" s="193"/>
      <c r="O225" s="193"/>
      <c r="P225" s="193"/>
      <c r="Q225" s="193"/>
      <c r="R225" s="193"/>
      <c r="S225" s="193"/>
      <c r="T225" s="194"/>
      <c r="AT225" s="195" t="s">
        <v>130</v>
      </c>
      <c r="AU225" s="195" t="s">
        <v>77</v>
      </c>
      <c r="AV225" s="11" t="s">
        <v>75</v>
      </c>
      <c r="AW225" s="11" t="s">
        <v>30</v>
      </c>
      <c r="AX225" s="11" t="s">
        <v>67</v>
      </c>
      <c r="AY225" s="195" t="s">
        <v>120</v>
      </c>
    </row>
    <row r="226" spans="2:65" s="12" customFormat="1" ht="10">
      <c r="B226" s="196"/>
      <c r="C226" s="197"/>
      <c r="D226" s="187" t="s">
        <v>130</v>
      </c>
      <c r="E226" s="198" t="s">
        <v>1</v>
      </c>
      <c r="F226" s="199" t="s">
        <v>134</v>
      </c>
      <c r="G226" s="197"/>
      <c r="H226" s="200">
        <v>5</v>
      </c>
      <c r="I226" s="201"/>
      <c r="J226" s="197"/>
      <c r="K226" s="197"/>
      <c r="L226" s="202"/>
      <c r="M226" s="203"/>
      <c r="N226" s="204"/>
      <c r="O226" s="204"/>
      <c r="P226" s="204"/>
      <c r="Q226" s="204"/>
      <c r="R226" s="204"/>
      <c r="S226" s="204"/>
      <c r="T226" s="205"/>
      <c r="AT226" s="206" t="s">
        <v>130</v>
      </c>
      <c r="AU226" s="206" t="s">
        <v>77</v>
      </c>
      <c r="AV226" s="12" t="s">
        <v>77</v>
      </c>
      <c r="AW226" s="12" t="s">
        <v>30</v>
      </c>
      <c r="AX226" s="12" t="s">
        <v>75</v>
      </c>
      <c r="AY226" s="206" t="s">
        <v>120</v>
      </c>
    </row>
    <row r="227" spans="2:65" s="1" customFormat="1" ht="16.5" customHeight="1">
      <c r="B227" s="33"/>
      <c r="C227" s="224" t="s">
        <v>498</v>
      </c>
      <c r="D227" s="224" t="s">
        <v>332</v>
      </c>
      <c r="E227" s="225" t="s">
        <v>1305</v>
      </c>
      <c r="F227" s="226" t="s">
        <v>1306</v>
      </c>
      <c r="G227" s="227" t="s">
        <v>255</v>
      </c>
      <c r="H227" s="228">
        <v>5</v>
      </c>
      <c r="I227" s="229"/>
      <c r="J227" s="230">
        <f>ROUND(I227*H227,2)</f>
        <v>0</v>
      </c>
      <c r="K227" s="226" t="s">
        <v>127</v>
      </c>
      <c r="L227" s="231"/>
      <c r="M227" s="232" t="s">
        <v>1</v>
      </c>
      <c r="N227" s="233" t="s">
        <v>38</v>
      </c>
      <c r="O227" s="59"/>
      <c r="P227" s="182">
        <f>O227*H227</f>
        <v>0</v>
      </c>
      <c r="Q227" s="182">
        <v>5.5300000000000002E-2</v>
      </c>
      <c r="R227" s="182">
        <f>Q227*H227</f>
        <v>0.27650000000000002</v>
      </c>
      <c r="S227" s="182">
        <v>0</v>
      </c>
      <c r="T227" s="183">
        <f>S227*H227</f>
        <v>0</v>
      </c>
      <c r="AR227" s="16" t="s">
        <v>160</v>
      </c>
      <c r="AT227" s="16" t="s">
        <v>332</v>
      </c>
      <c r="AU227" s="16" t="s">
        <v>77</v>
      </c>
      <c r="AY227" s="16" t="s">
        <v>120</v>
      </c>
      <c r="BE227" s="184">
        <f>IF(N227="základní",J227,0)</f>
        <v>0</v>
      </c>
      <c r="BF227" s="184">
        <f>IF(N227="snížená",J227,0)</f>
        <v>0</v>
      </c>
      <c r="BG227" s="184">
        <f>IF(N227="zákl. přenesená",J227,0)</f>
        <v>0</v>
      </c>
      <c r="BH227" s="184">
        <f>IF(N227="sníž. přenesená",J227,0)</f>
        <v>0</v>
      </c>
      <c r="BI227" s="184">
        <f>IF(N227="nulová",J227,0)</f>
        <v>0</v>
      </c>
      <c r="BJ227" s="16" t="s">
        <v>75</v>
      </c>
      <c r="BK227" s="184">
        <f>ROUND(I227*H227,2)</f>
        <v>0</v>
      </c>
      <c r="BL227" s="16" t="s">
        <v>128</v>
      </c>
      <c r="BM227" s="16" t="s">
        <v>1307</v>
      </c>
    </row>
    <row r="228" spans="2:65" s="1" customFormat="1" ht="16.5" customHeight="1">
      <c r="B228" s="33"/>
      <c r="C228" s="173" t="s">
        <v>502</v>
      </c>
      <c r="D228" s="173" t="s">
        <v>123</v>
      </c>
      <c r="E228" s="174" t="s">
        <v>1308</v>
      </c>
      <c r="F228" s="175" t="s">
        <v>1309</v>
      </c>
      <c r="G228" s="176" t="s">
        <v>255</v>
      </c>
      <c r="H228" s="177">
        <v>4</v>
      </c>
      <c r="I228" s="178"/>
      <c r="J228" s="179">
        <f>ROUND(I228*H228,2)</f>
        <v>0</v>
      </c>
      <c r="K228" s="175" t="s">
        <v>127</v>
      </c>
      <c r="L228" s="37"/>
      <c r="M228" s="180" t="s">
        <v>1</v>
      </c>
      <c r="N228" s="181" t="s">
        <v>38</v>
      </c>
      <c r="O228" s="59"/>
      <c r="P228" s="182">
        <f>O228*H228</f>
        <v>0</v>
      </c>
      <c r="Q228" s="182">
        <v>7.0200000000000002E-3</v>
      </c>
      <c r="R228" s="182">
        <f>Q228*H228</f>
        <v>2.8080000000000001E-2</v>
      </c>
      <c r="S228" s="182">
        <v>0</v>
      </c>
      <c r="T228" s="183">
        <f>S228*H228</f>
        <v>0</v>
      </c>
      <c r="AR228" s="16" t="s">
        <v>128</v>
      </c>
      <c r="AT228" s="16" t="s">
        <v>123</v>
      </c>
      <c r="AU228" s="16" t="s">
        <v>77</v>
      </c>
      <c r="AY228" s="16" t="s">
        <v>120</v>
      </c>
      <c r="BE228" s="184">
        <f>IF(N228="základní",J228,0)</f>
        <v>0</v>
      </c>
      <c r="BF228" s="184">
        <f>IF(N228="snížená",J228,0)</f>
        <v>0</v>
      </c>
      <c r="BG228" s="184">
        <f>IF(N228="zákl. přenesená",J228,0)</f>
        <v>0</v>
      </c>
      <c r="BH228" s="184">
        <f>IF(N228="sníž. přenesená",J228,0)</f>
        <v>0</v>
      </c>
      <c r="BI228" s="184">
        <f>IF(N228="nulová",J228,0)</f>
        <v>0</v>
      </c>
      <c r="BJ228" s="16" t="s">
        <v>75</v>
      </c>
      <c r="BK228" s="184">
        <f>ROUND(I228*H228,2)</f>
        <v>0</v>
      </c>
      <c r="BL228" s="16" t="s">
        <v>128</v>
      </c>
      <c r="BM228" s="16" t="s">
        <v>1310</v>
      </c>
    </row>
    <row r="229" spans="2:65" s="11" customFormat="1" ht="10">
      <c r="B229" s="185"/>
      <c r="C229" s="186"/>
      <c r="D229" s="187" t="s">
        <v>130</v>
      </c>
      <c r="E229" s="188" t="s">
        <v>1</v>
      </c>
      <c r="F229" s="189" t="s">
        <v>251</v>
      </c>
      <c r="G229" s="186"/>
      <c r="H229" s="188" t="s">
        <v>1</v>
      </c>
      <c r="I229" s="190"/>
      <c r="J229" s="186"/>
      <c r="K229" s="186"/>
      <c r="L229" s="191"/>
      <c r="M229" s="192"/>
      <c r="N229" s="193"/>
      <c r="O229" s="193"/>
      <c r="P229" s="193"/>
      <c r="Q229" s="193"/>
      <c r="R229" s="193"/>
      <c r="S229" s="193"/>
      <c r="T229" s="194"/>
      <c r="AT229" s="195" t="s">
        <v>130</v>
      </c>
      <c r="AU229" s="195" t="s">
        <v>77</v>
      </c>
      <c r="AV229" s="11" t="s">
        <v>75</v>
      </c>
      <c r="AW229" s="11" t="s">
        <v>30</v>
      </c>
      <c r="AX229" s="11" t="s">
        <v>67</v>
      </c>
      <c r="AY229" s="195" t="s">
        <v>120</v>
      </c>
    </row>
    <row r="230" spans="2:65" s="12" customFormat="1" ht="10">
      <c r="B230" s="196"/>
      <c r="C230" s="197"/>
      <c r="D230" s="187" t="s">
        <v>130</v>
      </c>
      <c r="E230" s="198" t="s">
        <v>1</v>
      </c>
      <c r="F230" s="199" t="s">
        <v>128</v>
      </c>
      <c r="G230" s="197"/>
      <c r="H230" s="200">
        <v>4</v>
      </c>
      <c r="I230" s="201"/>
      <c r="J230" s="197"/>
      <c r="K230" s="197"/>
      <c r="L230" s="202"/>
      <c r="M230" s="203"/>
      <c r="N230" s="204"/>
      <c r="O230" s="204"/>
      <c r="P230" s="204"/>
      <c r="Q230" s="204"/>
      <c r="R230" s="204"/>
      <c r="S230" s="204"/>
      <c r="T230" s="205"/>
      <c r="AT230" s="206" t="s">
        <v>130</v>
      </c>
      <c r="AU230" s="206" t="s">
        <v>77</v>
      </c>
      <c r="AV230" s="12" t="s">
        <v>77</v>
      </c>
      <c r="AW230" s="12" t="s">
        <v>30</v>
      </c>
      <c r="AX230" s="12" t="s">
        <v>75</v>
      </c>
      <c r="AY230" s="206" t="s">
        <v>120</v>
      </c>
    </row>
    <row r="231" spans="2:65" s="1" customFormat="1" ht="16.5" customHeight="1">
      <c r="B231" s="33"/>
      <c r="C231" s="224" t="s">
        <v>507</v>
      </c>
      <c r="D231" s="224" t="s">
        <v>332</v>
      </c>
      <c r="E231" s="225" t="s">
        <v>1311</v>
      </c>
      <c r="F231" s="226" t="s">
        <v>1312</v>
      </c>
      <c r="G231" s="227" t="s">
        <v>255</v>
      </c>
      <c r="H231" s="228">
        <v>4</v>
      </c>
      <c r="I231" s="229"/>
      <c r="J231" s="230">
        <f>ROUND(I231*H231,2)</f>
        <v>0</v>
      </c>
      <c r="K231" s="226" t="s">
        <v>127</v>
      </c>
      <c r="L231" s="231"/>
      <c r="M231" s="232" t="s">
        <v>1</v>
      </c>
      <c r="N231" s="233" t="s">
        <v>38</v>
      </c>
      <c r="O231" s="59"/>
      <c r="P231" s="182">
        <f>O231*H231</f>
        <v>0</v>
      </c>
      <c r="Q231" s="182">
        <v>7.9000000000000001E-2</v>
      </c>
      <c r="R231" s="182">
        <f>Q231*H231</f>
        <v>0.316</v>
      </c>
      <c r="S231" s="182">
        <v>0</v>
      </c>
      <c r="T231" s="183">
        <f>S231*H231</f>
        <v>0</v>
      </c>
      <c r="AR231" s="16" t="s">
        <v>160</v>
      </c>
      <c r="AT231" s="16" t="s">
        <v>332</v>
      </c>
      <c r="AU231" s="16" t="s">
        <v>77</v>
      </c>
      <c r="AY231" s="16" t="s">
        <v>120</v>
      </c>
      <c r="BE231" s="184">
        <f>IF(N231="základní",J231,0)</f>
        <v>0</v>
      </c>
      <c r="BF231" s="184">
        <f>IF(N231="snížená",J231,0)</f>
        <v>0</v>
      </c>
      <c r="BG231" s="184">
        <f>IF(N231="zákl. přenesená",J231,0)</f>
        <v>0</v>
      </c>
      <c r="BH231" s="184">
        <f>IF(N231="sníž. přenesená",J231,0)</f>
        <v>0</v>
      </c>
      <c r="BI231" s="184">
        <f>IF(N231="nulová",J231,0)</f>
        <v>0</v>
      </c>
      <c r="BJ231" s="16" t="s">
        <v>75</v>
      </c>
      <c r="BK231" s="184">
        <f>ROUND(I231*H231,2)</f>
        <v>0</v>
      </c>
      <c r="BL231" s="16" t="s">
        <v>128</v>
      </c>
      <c r="BM231" s="16" t="s">
        <v>1313</v>
      </c>
    </row>
    <row r="232" spans="2:65" s="1" customFormat="1" ht="16.5" customHeight="1">
      <c r="B232" s="33"/>
      <c r="C232" s="173" t="s">
        <v>511</v>
      </c>
      <c r="D232" s="173" t="s">
        <v>123</v>
      </c>
      <c r="E232" s="174" t="s">
        <v>1314</v>
      </c>
      <c r="F232" s="175" t="s">
        <v>1315</v>
      </c>
      <c r="G232" s="176" t="s">
        <v>139</v>
      </c>
      <c r="H232" s="177">
        <v>1</v>
      </c>
      <c r="I232" s="178"/>
      <c r="J232" s="179">
        <f>ROUND(I232*H232,2)</f>
        <v>0</v>
      </c>
      <c r="K232" s="175" t="s">
        <v>1</v>
      </c>
      <c r="L232" s="37"/>
      <c r="M232" s="180" t="s">
        <v>1</v>
      </c>
      <c r="N232" s="181" t="s">
        <v>38</v>
      </c>
      <c r="O232" s="59"/>
      <c r="P232" s="182">
        <f>O232*H232</f>
        <v>0</v>
      </c>
      <c r="Q232" s="182">
        <v>5</v>
      </c>
      <c r="R232" s="182">
        <f>Q232*H232</f>
        <v>5</v>
      </c>
      <c r="S232" s="182">
        <v>0</v>
      </c>
      <c r="T232" s="183">
        <f>S232*H232</f>
        <v>0</v>
      </c>
      <c r="AR232" s="16" t="s">
        <v>128</v>
      </c>
      <c r="AT232" s="16" t="s">
        <v>123</v>
      </c>
      <c r="AU232" s="16" t="s">
        <v>77</v>
      </c>
      <c r="AY232" s="16" t="s">
        <v>120</v>
      </c>
      <c r="BE232" s="184">
        <f>IF(N232="základní",J232,0)</f>
        <v>0</v>
      </c>
      <c r="BF232" s="184">
        <f>IF(N232="snížená",J232,0)</f>
        <v>0</v>
      </c>
      <c r="BG232" s="184">
        <f>IF(N232="zákl. přenesená",J232,0)</f>
        <v>0</v>
      </c>
      <c r="BH232" s="184">
        <f>IF(N232="sníž. přenesená",J232,0)</f>
        <v>0</v>
      </c>
      <c r="BI232" s="184">
        <f>IF(N232="nulová",J232,0)</f>
        <v>0</v>
      </c>
      <c r="BJ232" s="16" t="s">
        <v>75</v>
      </c>
      <c r="BK232" s="184">
        <f>ROUND(I232*H232,2)</f>
        <v>0</v>
      </c>
      <c r="BL232" s="16" t="s">
        <v>128</v>
      </c>
      <c r="BM232" s="16" t="s">
        <v>1316</v>
      </c>
    </row>
    <row r="233" spans="2:65" s="11" customFormat="1" ht="10">
      <c r="B233" s="185"/>
      <c r="C233" s="186"/>
      <c r="D233" s="187" t="s">
        <v>130</v>
      </c>
      <c r="E233" s="188" t="s">
        <v>1</v>
      </c>
      <c r="F233" s="189" t="s">
        <v>251</v>
      </c>
      <c r="G233" s="186"/>
      <c r="H233" s="188" t="s">
        <v>1</v>
      </c>
      <c r="I233" s="190"/>
      <c r="J233" s="186"/>
      <c r="K233" s="186"/>
      <c r="L233" s="191"/>
      <c r="M233" s="192"/>
      <c r="N233" s="193"/>
      <c r="O233" s="193"/>
      <c r="P233" s="193"/>
      <c r="Q233" s="193"/>
      <c r="R233" s="193"/>
      <c r="S233" s="193"/>
      <c r="T233" s="194"/>
      <c r="AT233" s="195" t="s">
        <v>130</v>
      </c>
      <c r="AU233" s="195" t="s">
        <v>77</v>
      </c>
      <c r="AV233" s="11" t="s">
        <v>75</v>
      </c>
      <c r="AW233" s="11" t="s">
        <v>30</v>
      </c>
      <c r="AX233" s="11" t="s">
        <v>67</v>
      </c>
      <c r="AY233" s="195" t="s">
        <v>120</v>
      </c>
    </row>
    <row r="234" spans="2:65" s="11" customFormat="1" ht="20">
      <c r="B234" s="185"/>
      <c r="C234" s="186"/>
      <c r="D234" s="187" t="s">
        <v>130</v>
      </c>
      <c r="E234" s="188" t="s">
        <v>1</v>
      </c>
      <c r="F234" s="189" t="s">
        <v>1317</v>
      </c>
      <c r="G234" s="186"/>
      <c r="H234" s="188" t="s">
        <v>1</v>
      </c>
      <c r="I234" s="190"/>
      <c r="J234" s="186"/>
      <c r="K234" s="186"/>
      <c r="L234" s="191"/>
      <c r="M234" s="192"/>
      <c r="N234" s="193"/>
      <c r="O234" s="193"/>
      <c r="P234" s="193"/>
      <c r="Q234" s="193"/>
      <c r="R234" s="193"/>
      <c r="S234" s="193"/>
      <c r="T234" s="194"/>
      <c r="AT234" s="195" t="s">
        <v>130</v>
      </c>
      <c r="AU234" s="195" t="s">
        <v>77</v>
      </c>
      <c r="AV234" s="11" t="s">
        <v>75</v>
      </c>
      <c r="AW234" s="11" t="s">
        <v>30</v>
      </c>
      <c r="AX234" s="11" t="s">
        <v>67</v>
      </c>
      <c r="AY234" s="195" t="s">
        <v>120</v>
      </c>
    </row>
    <row r="235" spans="2:65" s="11" customFormat="1" ht="10">
      <c r="B235" s="185"/>
      <c r="C235" s="186"/>
      <c r="D235" s="187" t="s">
        <v>130</v>
      </c>
      <c r="E235" s="188" t="s">
        <v>1</v>
      </c>
      <c r="F235" s="189" t="s">
        <v>1318</v>
      </c>
      <c r="G235" s="186"/>
      <c r="H235" s="188" t="s">
        <v>1</v>
      </c>
      <c r="I235" s="190"/>
      <c r="J235" s="186"/>
      <c r="K235" s="186"/>
      <c r="L235" s="191"/>
      <c r="M235" s="192"/>
      <c r="N235" s="193"/>
      <c r="O235" s="193"/>
      <c r="P235" s="193"/>
      <c r="Q235" s="193"/>
      <c r="R235" s="193"/>
      <c r="S235" s="193"/>
      <c r="T235" s="194"/>
      <c r="AT235" s="195" t="s">
        <v>130</v>
      </c>
      <c r="AU235" s="195" t="s">
        <v>77</v>
      </c>
      <c r="AV235" s="11" t="s">
        <v>75</v>
      </c>
      <c r="AW235" s="11" t="s">
        <v>30</v>
      </c>
      <c r="AX235" s="11" t="s">
        <v>67</v>
      </c>
      <c r="AY235" s="195" t="s">
        <v>120</v>
      </c>
    </row>
    <row r="236" spans="2:65" s="11" customFormat="1" ht="10">
      <c r="B236" s="185"/>
      <c r="C236" s="186"/>
      <c r="D236" s="187" t="s">
        <v>130</v>
      </c>
      <c r="E236" s="188" t="s">
        <v>1</v>
      </c>
      <c r="F236" s="189" t="s">
        <v>1319</v>
      </c>
      <c r="G236" s="186"/>
      <c r="H236" s="188" t="s">
        <v>1</v>
      </c>
      <c r="I236" s="190"/>
      <c r="J236" s="186"/>
      <c r="K236" s="186"/>
      <c r="L236" s="191"/>
      <c r="M236" s="192"/>
      <c r="N236" s="193"/>
      <c r="O236" s="193"/>
      <c r="P236" s="193"/>
      <c r="Q236" s="193"/>
      <c r="R236" s="193"/>
      <c r="S236" s="193"/>
      <c r="T236" s="194"/>
      <c r="AT236" s="195" t="s">
        <v>130</v>
      </c>
      <c r="AU236" s="195" t="s">
        <v>77</v>
      </c>
      <c r="AV236" s="11" t="s">
        <v>75</v>
      </c>
      <c r="AW236" s="11" t="s">
        <v>30</v>
      </c>
      <c r="AX236" s="11" t="s">
        <v>67</v>
      </c>
      <c r="AY236" s="195" t="s">
        <v>120</v>
      </c>
    </row>
    <row r="237" spans="2:65" s="11" customFormat="1" ht="10">
      <c r="B237" s="185"/>
      <c r="C237" s="186"/>
      <c r="D237" s="187" t="s">
        <v>130</v>
      </c>
      <c r="E237" s="188" t="s">
        <v>1</v>
      </c>
      <c r="F237" s="189" t="s">
        <v>1320</v>
      </c>
      <c r="G237" s="186"/>
      <c r="H237" s="188" t="s">
        <v>1</v>
      </c>
      <c r="I237" s="190"/>
      <c r="J237" s="186"/>
      <c r="K237" s="186"/>
      <c r="L237" s="191"/>
      <c r="M237" s="192"/>
      <c r="N237" s="193"/>
      <c r="O237" s="193"/>
      <c r="P237" s="193"/>
      <c r="Q237" s="193"/>
      <c r="R237" s="193"/>
      <c r="S237" s="193"/>
      <c r="T237" s="194"/>
      <c r="AT237" s="195" t="s">
        <v>130</v>
      </c>
      <c r="AU237" s="195" t="s">
        <v>77</v>
      </c>
      <c r="AV237" s="11" t="s">
        <v>75</v>
      </c>
      <c r="AW237" s="11" t="s">
        <v>30</v>
      </c>
      <c r="AX237" s="11" t="s">
        <v>67</v>
      </c>
      <c r="AY237" s="195" t="s">
        <v>120</v>
      </c>
    </row>
    <row r="238" spans="2:65" s="11" customFormat="1" ht="10">
      <c r="B238" s="185"/>
      <c r="C238" s="186"/>
      <c r="D238" s="187" t="s">
        <v>130</v>
      </c>
      <c r="E238" s="188" t="s">
        <v>1</v>
      </c>
      <c r="F238" s="189" t="s">
        <v>1321</v>
      </c>
      <c r="G238" s="186"/>
      <c r="H238" s="188" t="s">
        <v>1</v>
      </c>
      <c r="I238" s="190"/>
      <c r="J238" s="186"/>
      <c r="K238" s="186"/>
      <c r="L238" s="191"/>
      <c r="M238" s="192"/>
      <c r="N238" s="193"/>
      <c r="O238" s="193"/>
      <c r="P238" s="193"/>
      <c r="Q238" s="193"/>
      <c r="R238" s="193"/>
      <c r="S238" s="193"/>
      <c r="T238" s="194"/>
      <c r="AT238" s="195" t="s">
        <v>130</v>
      </c>
      <c r="AU238" s="195" t="s">
        <v>77</v>
      </c>
      <c r="AV238" s="11" t="s">
        <v>75</v>
      </c>
      <c r="AW238" s="11" t="s">
        <v>30</v>
      </c>
      <c r="AX238" s="11" t="s">
        <v>67</v>
      </c>
      <c r="AY238" s="195" t="s">
        <v>120</v>
      </c>
    </row>
    <row r="239" spans="2:65" s="11" customFormat="1" ht="10">
      <c r="B239" s="185"/>
      <c r="C239" s="186"/>
      <c r="D239" s="187" t="s">
        <v>130</v>
      </c>
      <c r="E239" s="188" t="s">
        <v>1</v>
      </c>
      <c r="F239" s="189" t="s">
        <v>1322</v>
      </c>
      <c r="G239" s="186"/>
      <c r="H239" s="188" t="s">
        <v>1</v>
      </c>
      <c r="I239" s="190"/>
      <c r="J239" s="186"/>
      <c r="K239" s="186"/>
      <c r="L239" s="191"/>
      <c r="M239" s="192"/>
      <c r="N239" s="193"/>
      <c r="O239" s="193"/>
      <c r="P239" s="193"/>
      <c r="Q239" s="193"/>
      <c r="R239" s="193"/>
      <c r="S239" s="193"/>
      <c r="T239" s="194"/>
      <c r="AT239" s="195" t="s">
        <v>130</v>
      </c>
      <c r="AU239" s="195" t="s">
        <v>77</v>
      </c>
      <c r="AV239" s="11" t="s">
        <v>75</v>
      </c>
      <c r="AW239" s="11" t="s">
        <v>30</v>
      </c>
      <c r="AX239" s="11" t="s">
        <v>67</v>
      </c>
      <c r="AY239" s="195" t="s">
        <v>120</v>
      </c>
    </row>
    <row r="240" spans="2:65" s="11" customFormat="1" ht="20">
      <c r="B240" s="185"/>
      <c r="C240" s="186"/>
      <c r="D240" s="187" t="s">
        <v>130</v>
      </c>
      <c r="E240" s="188" t="s">
        <v>1</v>
      </c>
      <c r="F240" s="189" t="s">
        <v>1323</v>
      </c>
      <c r="G240" s="186"/>
      <c r="H240" s="188" t="s">
        <v>1</v>
      </c>
      <c r="I240" s="190"/>
      <c r="J240" s="186"/>
      <c r="K240" s="186"/>
      <c r="L240" s="191"/>
      <c r="M240" s="192"/>
      <c r="N240" s="193"/>
      <c r="O240" s="193"/>
      <c r="P240" s="193"/>
      <c r="Q240" s="193"/>
      <c r="R240" s="193"/>
      <c r="S240" s="193"/>
      <c r="T240" s="194"/>
      <c r="AT240" s="195" t="s">
        <v>130</v>
      </c>
      <c r="AU240" s="195" t="s">
        <v>77</v>
      </c>
      <c r="AV240" s="11" t="s">
        <v>75</v>
      </c>
      <c r="AW240" s="11" t="s">
        <v>30</v>
      </c>
      <c r="AX240" s="11" t="s">
        <v>67</v>
      </c>
      <c r="AY240" s="195" t="s">
        <v>120</v>
      </c>
    </row>
    <row r="241" spans="2:65" s="11" customFormat="1" ht="10">
      <c r="B241" s="185"/>
      <c r="C241" s="186"/>
      <c r="D241" s="187" t="s">
        <v>130</v>
      </c>
      <c r="E241" s="188" t="s">
        <v>1</v>
      </c>
      <c r="F241" s="189" t="s">
        <v>1324</v>
      </c>
      <c r="G241" s="186"/>
      <c r="H241" s="188" t="s">
        <v>1</v>
      </c>
      <c r="I241" s="190"/>
      <c r="J241" s="186"/>
      <c r="K241" s="186"/>
      <c r="L241" s="191"/>
      <c r="M241" s="192"/>
      <c r="N241" s="193"/>
      <c r="O241" s="193"/>
      <c r="P241" s="193"/>
      <c r="Q241" s="193"/>
      <c r="R241" s="193"/>
      <c r="S241" s="193"/>
      <c r="T241" s="194"/>
      <c r="AT241" s="195" t="s">
        <v>130</v>
      </c>
      <c r="AU241" s="195" t="s">
        <v>77</v>
      </c>
      <c r="AV241" s="11" t="s">
        <v>75</v>
      </c>
      <c r="AW241" s="11" t="s">
        <v>30</v>
      </c>
      <c r="AX241" s="11" t="s">
        <v>67</v>
      </c>
      <c r="AY241" s="195" t="s">
        <v>120</v>
      </c>
    </row>
    <row r="242" spans="2:65" s="11" customFormat="1" ht="10">
      <c r="B242" s="185"/>
      <c r="C242" s="186"/>
      <c r="D242" s="187" t="s">
        <v>130</v>
      </c>
      <c r="E242" s="188" t="s">
        <v>1</v>
      </c>
      <c r="F242" s="189" t="s">
        <v>1325</v>
      </c>
      <c r="G242" s="186"/>
      <c r="H242" s="188" t="s">
        <v>1</v>
      </c>
      <c r="I242" s="190"/>
      <c r="J242" s="186"/>
      <c r="K242" s="186"/>
      <c r="L242" s="191"/>
      <c r="M242" s="192"/>
      <c r="N242" s="193"/>
      <c r="O242" s="193"/>
      <c r="P242" s="193"/>
      <c r="Q242" s="193"/>
      <c r="R242" s="193"/>
      <c r="S242" s="193"/>
      <c r="T242" s="194"/>
      <c r="AT242" s="195" t="s">
        <v>130</v>
      </c>
      <c r="AU242" s="195" t="s">
        <v>77</v>
      </c>
      <c r="AV242" s="11" t="s">
        <v>75</v>
      </c>
      <c r="AW242" s="11" t="s">
        <v>30</v>
      </c>
      <c r="AX242" s="11" t="s">
        <v>67</v>
      </c>
      <c r="AY242" s="195" t="s">
        <v>120</v>
      </c>
    </row>
    <row r="243" spans="2:65" s="11" customFormat="1" ht="20">
      <c r="B243" s="185"/>
      <c r="C243" s="186"/>
      <c r="D243" s="187" t="s">
        <v>130</v>
      </c>
      <c r="E243" s="188" t="s">
        <v>1</v>
      </c>
      <c r="F243" s="189" t="s">
        <v>1326</v>
      </c>
      <c r="G243" s="186"/>
      <c r="H243" s="188" t="s">
        <v>1</v>
      </c>
      <c r="I243" s="190"/>
      <c r="J243" s="186"/>
      <c r="K243" s="186"/>
      <c r="L243" s="191"/>
      <c r="M243" s="192"/>
      <c r="N243" s="193"/>
      <c r="O243" s="193"/>
      <c r="P243" s="193"/>
      <c r="Q243" s="193"/>
      <c r="R243" s="193"/>
      <c r="S243" s="193"/>
      <c r="T243" s="194"/>
      <c r="AT243" s="195" t="s">
        <v>130</v>
      </c>
      <c r="AU243" s="195" t="s">
        <v>77</v>
      </c>
      <c r="AV243" s="11" t="s">
        <v>75</v>
      </c>
      <c r="AW243" s="11" t="s">
        <v>30</v>
      </c>
      <c r="AX243" s="11" t="s">
        <v>67</v>
      </c>
      <c r="AY243" s="195" t="s">
        <v>120</v>
      </c>
    </row>
    <row r="244" spans="2:65" s="12" customFormat="1" ht="10">
      <c r="B244" s="196"/>
      <c r="C244" s="197"/>
      <c r="D244" s="187" t="s">
        <v>130</v>
      </c>
      <c r="E244" s="198" t="s">
        <v>1</v>
      </c>
      <c r="F244" s="199" t="s">
        <v>75</v>
      </c>
      <c r="G244" s="197"/>
      <c r="H244" s="200">
        <v>1</v>
      </c>
      <c r="I244" s="201"/>
      <c r="J244" s="197"/>
      <c r="K244" s="197"/>
      <c r="L244" s="202"/>
      <c r="M244" s="203"/>
      <c r="N244" s="204"/>
      <c r="O244" s="204"/>
      <c r="P244" s="204"/>
      <c r="Q244" s="204"/>
      <c r="R244" s="204"/>
      <c r="S244" s="204"/>
      <c r="T244" s="205"/>
      <c r="AT244" s="206" t="s">
        <v>130</v>
      </c>
      <c r="AU244" s="206" t="s">
        <v>77</v>
      </c>
      <c r="AV244" s="12" t="s">
        <v>77</v>
      </c>
      <c r="AW244" s="12" t="s">
        <v>30</v>
      </c>
      <c r="AX244" s="12" t="s">
        <v>75</v>
      </c>
      <c r="AY244" s="206" t="s">
        <v>120</v>
      </c>
    </row>
    <row r="245" spans="2:65" s="1" customFormat="1" ht="16.5" customHeight="1">
      <c r="B245" s="33"/>
      <c r="C245" s="173" t="s">
        <v>515</v>
      </c>
      <c r="D245" s="173" t="s">
        <v>123</v>
      </c>
      <c r="E245" s="174" t="s">
        <v>1327</v>
      </c>
      <c r="F245" s="175" t="s">
        <v>1328</v>
      </c>
      <c r="G245" s="176" t="s">
        <v>139</v>
      </c>
      <c r="H245" s="177">
        <v>1</v>
      </c>
      <c r="I245" s="178"/>
      <c r="J245" s="179">
        <f>ROUND(I245*H245,2)</f>
        <v>0</v>
      </c>
      <c r="K245" s="175" t="s">
        <v>1</v>
      </c>
      <c r="L245" s="37"/>
      <c r="M245" s="180" t="s">
        <v>1</v>
      </c>
      <c r="N245" s="181" t="s">
        <v>38</v>
      </c>
      <c r="O245" s="59"/>
      <c r="P245" s="182">
        <f>O245*H245</f>
        <v>0</v>
      </c>
      <c r="Q245" s="182">
        <v>0.5</v>
      </c>
      <c r="R245" s="182">
        <f>Q245*H245</f>
        <v>0.5</v>
      </c>
      <c r="S245" s="182">
        <v>0</v>
      </c>
      <c r="T245" s="183">
        <f>S245*H245</f>
        <v>0</v>
      </c>
      <c r="AR245" s="16" t="s">
        <v>128</v>
      </c>
      <c r="AT245" s="16" t="s">
        <v>123</v>
      </c>
      <c r="AU245" s="16" t="s">
        <v>77</v>
      </c>
      <c r="AY245" s="16" t="s">
        <v>120</v>
      </c>
      <c r="BE245" s="184">
        <f>IF(N245="základní",J245,0)</f>
        <v>0</v>
      </c>
      <c r="BF245" s="184">
        <f>IF(N245="snížená",J245,0)</f>
        <v>0</v>
      </c>
      <c r="BG245" s="184">
        <f>IF(N245="zákl. přenesená",J245,0)</f>
        <v>0</v>
      </c>
      <c r="BH245" s="184">
        <f>IF(N245="sníž. přenesená",J245,0)</f>
        <v>0</v>
      </c>
      <c r="BI245" s="184">
        <f>IF(N245="nulová",J245,0)</f>
        <v>0</v>
      </c>
      <c r="BJ245" s="16" t="s">
        <v>75</v>
      </c>
      <c r="BK245" s="184">
        <f>ROUND(I245*H245,2)</f>
        <v>0</v>
      </c>
      <c r="BL245" s="16" t="s">
        <v>128</v>
      </c>
      <c r="BM245" s="16" t="s">
        <v>1329</v>
      </c>
    </row>
    <row r="246" spans="2:65" s="11" customFormat="1" ht="10">
      <c r="B246" s="185"/>
      <c r="C246" s="186"/>
      <c r="D246" s="187" t="s">
        <v>130</v>
      </c>
      <c r="E246" s="188" t="s">
        <v>1</v>
      </c>
      <c r="F246" s="189" t="s">
        <v>251</v>
      </c>
      <c r="G246" s="186"/>
      <c r="H246" s="188" t="s">
        <v>1</v>
      </c>
      <c r="I246" s="190"/>
      <c r="J246" s="186"/>
      <c r="K246" s="186"/>
      <c r="L246" s="191"/>
      <c r="M246" s="192"/>
      <c r="N246" s="193"/>
      <c r="O246" s="193"/>
      <c r="P246" s="193"/>
      <c r="Q246" s="193"/>
      <c r="R246" s="193"/>
      <c r="S246" s="193"/>
      <c r="T246" s="194"/>
      <c r="AT246" s="195" t="s">
        <v>130</v>
      </c>
      <c r="AU246" s="195" t="s">
        <v>77</v>
      </c>
      <c r="AV246" s="11" t="s">
        <v>75</v>
      </c>
      <c r="AW246" s="11" t="s">
        <v>30</v>
      </c>
      <c r="AX246" s="11" t="s">
        <v>67</v>
      </c>
      <c r="AY246" s="195" t="s">
        <v>120</v>
      </c>
    </row>
    <row r="247" spans="2:65" s="11" customFormat="1" ht="20">
      <c r="B247" s="185"/>
      <c r="C247" s="186"/>
      <c r="D247" s="187" t="s">
        <v>130</v>
      </c>
      <c r="E247" s="188" t="s">
        <v>1</v>
      </c>
      <c r="F247" s="189" t="s">
        <v>1330</v>
      </c>
      <c r="G247" s="186"/>
      <c r="H247" s="188" t="s">
        <v>1</v>
      </c>
      <c r="I247" s="190"/>
      <c r="J247" s="186"/>
      <c r="K247" s="186"/>
      <c r="L247" s="191"/>
      <c r="M247" s="192"/>
      <c r="N247" s="193"/>
      <c r="O247" s="193"/>
      <c r="P247" s="193"/>
      <c r="Q247" s="193"/>
      <c r="R247" s="193"/>
      <c r="S247" s="193"/>
      <c r="T247" s="194"/>
      <c r="AT247" s="195" t="s">
        <v>130</v>
      </c>
      <c r="AU247" s="195" t="s">
        <v>77</v>
      </c>
      <c r="AV247" s="11" t="s">
        <v>75</v>
      </c>
      <c r="AW247" s="11" t="s">
        <v>30</v>
      </c>
      <c r="AX247" s="11" t="s">
        <v>67</v>
      </c>
      <c r="AY247" s="195" t="s">
        <v>120</v>
      </c>
    </row>
    <row r="248" spans="2:65" s="11" customFormat="1" ht="20">
      <c r="B248" s="185"/>
      <c r="C248" s="186"/>
      <c r="D248" s="187" t="s">
        <v>130</v>
      </c>
      <c r="E248" s="188" t="s">
        <v>1</v>
      </c>
      <c r="F248" s="189" t="s">
        <v>1331</v>
      </c>
      <c r="G248" s="186"/>
      <c r="H248" s="188" t="s">
        <v>1</v>
      </c>
      <c r="I248" s="190"/>
      <c r="J248" s="186"/>
      <c r="K248" s="186"/>
      <c r="L248" s="191"/>
      <c r="M248" s="192"/>
      <c r="N248" s="193"/>
      <c r="O248" s="193"/>
      <c r="P248" s="193"/>
      <c r="Q248" s="193"/>
      <c r="R248" s="193"/>
      <c r="S248" s="193"/>
      <c r="T248" s="194"/>
      <c r="AT248" s="195" t="s">
        <v>130</v>
      </c>
      <c r="AU248" s="195" t="s">
        <v>77</v>
      </c>
      <c r="AV248" s="11" t="s">
        <v>75</v>
      </c>
      <c r="AW248" s="11" t="s">
        <v>30</v>
      </c>
      <c r="AX248" s="11" t="s">
        <v>67</v>
      </c>
      <c r="AY248" s="195" t="s">
        <v>120</v>
      </c>
    </row>
    <row r="249" spans="2:65" s="12" customFormat="1" ht="10">
      <c r="B249" s="196"/>
      <c r="C249" s="197"/>
      <c r="D249" s="187" t="s">
        <v>130</v>
      </c>
      <c r="E249" s="198" t="s">
        <v>1</v>
      </c>
      <c r="F249" s="199" t="s">
        <v>75</v>
      </c>
      <c r="G249" s="197"/>
      <c r="H249" s="200">
        <v>1</v>
      </c>
      <c r="I249" s="201"/>
      <c r="J249" s="197"/>
      <c r="K249" s="197"/>
      <c r="L249" s="202"/>
      <c r="M249" s="203"/>
      <c r="N249" s="204"/>
      <c r="O249" s="204"/>
      <c r="P249" s="204"/>
      <c r="Q249" s="204"/>
      <c r="R249" s="204"/>
      <c r="S249" s="204"/>
      <c r="T249" s="205"/>
      <c r="AT249" s="206" t="s">
        <v>130</v>
      </c>
      <c r="AU249" s="206" t="s">
        <v>77</v>
      </c>
      <c r="AV249" s="12" t="s">
        <v>77</v>
      </c>
      <c r="AW249" s="12" t="s">
        <v>30</v>
      </c>
      <c r="AX249" s="12" t="s">
        <v>75</v>
      </c>
      <c r="AY249" s="206" t="s">
        <v>120</v>
      </c>
    </row>
    <row r="250" spans="2:65" s="10" customFormat="1" ht="22.75" customHeight="1">
      <c r="B250" s="157"/>
      <c r="C250" s="158"/>
      <c r="D250" s="159" t="s">
        <v>66</v>
      </c>
      <c r="E250" s="171" t="s">
        <v>121</v>
      </c>
      <c r="F250" s="171" t="s">
        <v>122</v>
      </c>
      <c r="G250" s="158"/>
      <c r="H250" s="158"/>
      <c r="I250" s="161"/>
      <c r="J250" s="172">
        <f>BK250</f>
        <v>0</v>
      </c>
      <c r="K250" s="158"/>
      <c r="L250" s="163"/>
      <c r="M250" s="164"/>
      <c r="N250" s="165"/>
      <c r="O250" s="165"/>
      <c r="P250" s="166">
        <f>SUM(P251:P277)</f>
        <v>0</v>
      </c>
      <c r="Q250" s="165"/>
      <c r="R250" s="166">
        <f>SUM(R251:R277)</f>
        <v>1.3659000000000001E-2</v>
      </c>
      <c r="S250" s="165"/>
      <c r="T250" s="167">
        <f>SUM(T251:T277)</f>
        <v>0.24989999999999998</v>
      </c>
      <c r="AR250" s="168" t="s">
        <v>75</v>
      </c>
      <c r="AT250" s="169" t="s">
        <v>66</v>
      </c>
      <c r="AU250" s="169" t="s">
        <v>75</v>
      </c>
      <c r="AY250" s="168" t="s">
        <v>120</v>
      </c>
      <c r="BK250" s="170">
        <f>SUM(BK251:BK277)</f>
        <v>0</v>
      </c>
    </row>
    <row r="251" spans="2:65" s="1" customFormat="1" ht="22.5" customHeight="1">
      <c r="B251" s="33"/>
      <c r="C251" s="173" t="s">
        <v>519</v>
      </c>
      <c r="D251" s="173" t="s">
        <v>123</v>
      </c>
      <c r="E251" s="174" t="s">
        <v>1332</v>
      </c>
      <c r="F251" s="175" t="s">
        <v>1333</v>
      </c>
      <c r="G251" s="176" t="s">
        <v>255</v>
      </c>
      <c r="H251" s="177">
        <v>2</v>
      </c>
      <c r="I251" s="178"/>
      <c r="J251" s="179">
        <f>ROUND(I251*H251,2)</f>
        <v>0</v>
      </c>
      <c r="K251" s="175" t="s">
        <v>127</v>
      </c>
      <c r="L251" s="37"/>
      <c r="M251" s="180" t="s">
        <v>1</v>
      </c>
      <c r="N251" s="181" t="s">
        <v>38</v>
      </c>
      <c r="O251" s="59"/>
      <c r="P251" s="182">
        <f>O251*H251</f>
        <v>0</v>
      </c>
      <c r="Q251" s="182">
        <v>4.4200000000000003E-3</v>
      </c>
      <c r="R251" s="182">
        <f>Q251*H251</f>
        <v>8.8400000000000006E-3</v>
      </c>
      <c r="S251" s="182">
        <v>0</v>
      </c>
      <c r="T251" s="183">
        <f>S251*H251</f>
        <v>0</v>
      </c>
      <c r="AR251" s="16" t="s">
        <v>128</v>
      </c>
      <c r="AT251" s="16" t="s">
        <v>123</v>
      </c>
      <c r="AU251" s="16" t="s">
        <v>77</v>
      </c>
      <c r="AY251" s="16" t="s">
        <v>120</v>
      </c>
      <c r="BE251" s="184">
        <f>IF(N251="základní",J251,0)</f>
        <v>0</v>
      </c>
      <c r="BF251" s="184">
        <f>IF(N251="snížená",J251,0)</f>
        <v>0</v>
      </c>
      <c r="BG251" s="184">
        <f>IF(N251="zákl. přenesená",J251,0)</f>
        <v>0</v>
      </c>
      <c r="BH251" s="184">
        <f>IF(N251="sníž. přenesená",J251,0)</f>
        <v>0</v>
      </c>
      <c r="BI251" s="184">
        <f>IF(N251="nulová",J251,0)</f>
        <v>0</v>
      </c>
      <c r="BJ251" s="16" t="s">
        <v>75</v>
      </c>
      <c r="BK251" s="184">
        <f>ROUND(I251*H251,2)</f>
        <v>0</v>
      </c>
      <c r="BL251" s="16" t="s">
        <v>128</v>
      </c>
      <c r="BM251" s="16" t="s">
        <v>1334</v>
      </c>
    </row>
    <row r="252" spans="2:65" s="11" customFormat="1" ht="10">
      <c r="B252" s="185"/>
      <c r="C252" s="186"/>
      <c r="D252" s="187" t="s">
        <v>130</v>
      </c>
      <c r="E252" s="188" t="s">
        <v>1</v>
      </c>
      <c r="F252" s="189" t="s">
        <v>251</v>
      </c>
      <c r="G252" s="186"/>
      <c r="H252" s="188" t="s">
        <v>1</v>
      </c>
      <c r="I252" s="190"/>
      <c r="J252" s="186"/>
      <c r="K252" s="186"/>
      <c r="L252" s="191"/>
      <c r="M252" s="192"/>
      <c r="N252" s="193"/>
      <c r="O252" s="193"/>
      <c r="P252" s="193"/>
      <c r="Q252" s="193"/>
      <c r="R252" s="193"/>
      <c r="S252" s="193"/>
      <c r="T252" s="194"/>
      <c r="AT252" s="195" t="s">
        <v>130</v>
      </c>
      <c r="AU252" s="195" t="s">
        <v>77</v>
      </c>
      <c r="AV252" s="11" t="s">
        <v>75</v>
      </c>
      <c r="AW252" s="11" t="s">
        <v>30</v>
      </c>
      <c r="AX252" s="11" t="s">
        <v>67</v>
      </c>
      <c r="AY252" s="195" t="s">
        <v>120</v>
      </c>
    </row>
    <row r="253" spans="2:65" s="11" customFormat="1" ht="10">
      <c r="B253" s="185"/>
      <c r="C253" s="186"/>
      <c r="D253" s="187" t="s">
        <v>130</v>
      </c>
      <c r="E253" s="188" t="s">
        <v>1</v>
      </c>
      <c r="F253" s="189" t="s">
        <v>1335</v>
      </c>
      <c r="G253" s="186"/>
      <c r="H253" s="188" t="s">
        <v>1</v>
      </c>
      <c r="I253" s="190"/>
      <c r="J253" s="186"/>
      <c r="K253" s="186"/>
      <c r="L253" s="191"/>
      <c r="M253" s="192"/>
      <c r="N253" s="193"/>
      <c r="O253" s="193"/>
      <c r="P253" s="193"/>
      <c r="Q253" s="193"/>
      <c r="R253" s="193"/>
      <c r="S253" s="193"/>
      <c r="T253" s="194"/>
      <c r="AT253" s="195" t="s">
        <v>130</v>
      </c>
      <c r="AU253" s="195" t="s">
        <v>77</v>
      </c>
      <c r="AV253" s="11" t="s">
        <v>75</v>
      </c>
      <c r="AW253" s="11" t="s">
        <v>30</v>
      </c>
      <c r="AX253" s="11" t="s">
        <v>67</v>
      </c>
      <c r="AY253" s="195" t="s">
        <v>120</v>
      </c>
    </row>
    <row r="254" spans="2:65" s="12" customFormat="1" ht="10">
      <c r="B254" s="196"/>
      <c r="C254" s="197"/>
      <c r="D254" s="187" t="s">
        <v>130</v>
      </c>
      <c r="E254" s="198" t="s">
        <v>1</v>
      </c>
      <c r="F254" s="199" t="s">
        <v>77</v>
      </c>
      <c r="G254" s="197"/>
      <c r="H254" s="200">
        <v>2</v>
      </c>
      <c r="I254" s="201"/>
      <c r="J254" s="197"/>
      <c r="K254" s="197"/>
      <c r="L254" s="202"/>
      <c r="M254" s="203"/>
      <c r="N254" s="204"/>
      <c r="O254" s="204"/>
      <c r="P254" s="204"/>
      <c r="Q254" s="204"/>
      <c r="R254" s="204"/>
      <c r="S254" s="204"/>
      <c r="T254" s="205"/>
      <c r="AT254" s="206" t="s">
        <v>130</v>
      </c>
      <c r="AU254" s="206" t="s">
        <v>77</v>
      </c>
      <c r="AV254" s="12" t="s">
        <v>77</v>
      </c>
      <c r="AW254" s="12" t="s">
        <v>30</v>
      </c>
      <c r="AX254" s="12" t="s">
        <v>75</v>
      </c>
      <c r="AY254" s="206" t="s">
        <v>120</v>
      </c>
    </row>
    <row r="255" spans="2:65" s="1" customFormat="1" ht="16.5" customHeight="1">
      <c r="B255" s="33"/>
      <c r="C255" s="224" t="s">
        <v>523</v>
      </c>
      <c r="D255" s="224" t="s">
        <v>332</v>
      </c>
      <c r="E255" s="225" t="s">
        <v>1336</v>
      </c>
      <c r="F255" s="226" t="s">
        <v>1337</v>
      </c>
      <c r="G255" s="227" t="s">
        <v>255</v>
      </c>
      <c r="H255" s="228">
        <v>2</v>
      </c>
      <c r="I255" s="229"/>
      <c r="J255" s="230">
        <f>ROUND(I255*H255,2)</f>
        <v>0</v>
      </c>
      <c r="K255" s="226" t="s">
        <v>127</v>
      </c>
      <c r="L255" s="231"/>
      <c r="M255" s="232" t="s">
        <v>1</v>
      </c>
      <c r="N255" s="233" t="s">
        <v>38</v>
      </c>
      <c r="O255" s="59"/>
      <c r="P255" s="182">
        <f>O255*H255</f>
        <v>0</v>
      </c>
      <c r="Q255" s="182">
        <v>3.1E-4</v>
      </c>
      <c r="R255" s="182">
        <f>Q255*H255</f>
        <v>6.2E-4</v>
      </c>
      <c r="S255" s="182">
        <v>0</v>
      </c>
      <c r="T255" s="183">
        <f>S255*H255</f>
        <v>0</v>
      </c>
      <c r="AR255" s="16" t="s">
        <v>160</v>
      </c>
      <c r="AT255" s="16" t="s">
        <v>332</v>
      </c>
      <c r="AU255" s="16" t="s">
        <v>77</v>
      </c>
      <c r="AY255" s="16" t="s">
        <v>120</v>
      </c>
      <c r="BE255" s="184">
        <f>IF(N255="základní",J255,0)</f>
        <v>0</v>
      </c>
      <c r="BF255" s="184">
        <f>IF(N255="snížená",J255,0)</f>
        <v>0</v>
      </c>
      <c r="BG255" s="184">
        <f>IF(N255="zákl. přenesená",J255,0)</f>
        <v>0</v>
      </c>
      <c r="BH255" s="184">
        <f>IF(N255="sníž. přenesená",J255,0)</f>
        <v>0</v>
      </c>
      <c r="BI255" s="184">
        <f>IF(N255="nulová",J255,0)</f>
        <v>0</v>
      </c>
      <c r="BJ255" s="16" t="s">
        <v>75</v>
      </c>
      <c r="BK255" s="184">
        <f>ROUND(I255*H255,2)</f>
        <v>0</v>
      </c>
      <c r="BL255" s="16" t="s">
        <v>128</v>
      </c>
      <c r="BM255" s="16" t="s">
        <v>1338</v>
      </c>
    </row>
    <row r="256" spans="2:65" s="1" customFormat="1" ht="16.5" customHeight="1">
      <c r="B256" s="33"/>
      <c r="C256" s="224" t="s">
        <v>527</v>
      </c>
      <c r="D256" s="224" t="s">
        <v>332</v>
      </c>
      <c r="E256" s="225" t="s">
        <v>1339</v>
      </c>
      <c r="F256" s="226" t="s">
        <v>1340</v>
      </c>
      <c r="G256" s="227" t="s">
        <v>291</v>
      </c>
      <c r="H256" s="228">
        <v>1</v>
      </c>
      <c r="I256" s="229"/>
      <c r="J256" s="230">
        <f>ROUND(I256*H256,2)</f>
        <v>0</v>
      </c>
      <c r="K256" s="226" t="s">
        <v>127</v>
      </c>
      <c r="L256" s="231"/>
      <c r="M256" s="232" t="s">
        <v>1</v>
      </c>
      <c r="N256" s="233" t="s">
        <v>38</v>
      </c>
      <c r="O256" s="59"/>
      <c r="P256" s="182">
        <f>O256*H256</f>
        <v>0</v>
      </c>
      <c r="Q256" s="182">
        <v>4.6000000000000001E-4</v>
      </c>
      <c r="R256" s="182">
        <f>Q256*H256</f>
        <v>4.6000000000000001E-4</v>
      </c>
      <c r="S256" s="182">
        <v>0</v>
      </c>
      <c r="T256" s="183">
        <f>S256*H256</f>
        <v>0</v>
      </c>
      <c r="AR256" s="16" t="s">
        <v>160</v>
      </c>
      <c r="AT256" s="16" t="s">
        <v>332</v>
      </c>
      <c r="AU256" s="16" t="s">
        <v>77</v>
      </c>
      <c r="AY256" s="16" t="s">
        <v>120</v>
      </c>
      <c r="BE256" s="184">
        <f>IF(N256="základní",J256,0)</f>
        <v>0</v>
      </c>
      <c r="BF256" s="184">
        <f>IF(N256="snížená",J256,0)</f>
        <v>0</v>
      </c>
      <c r="BG256" s="184">
        <f>IF(N256="zákl. přenesená",J256,0)</f>
        <v>0</v>
      </c>
      <c r="BH256" s="184">
        <f>IF(N256="sníž. přenesená",J256,0)</f>
        <v>0</v>
      </c>
      <c r="BI256" s="184">
        <f>IF(N256="nulová",J256,0)</f>
        <v>0</v>
      </c>
      <c r="BJ256" s="16" t="s">
        <v>75</v>
      </c>
      <c r="BK256" s="184">
        <f>ROUND(I256*H256,2)</f>
        <v>0</v>
      </c>
      <c r="BL256" s="16" t="s">
        <v>128</v>
      </c>
      <c r="BM256" s="16" t="s">
        <v>1341</v>
      </c>
    </row>
    <row r="257" spans="2:65" s="12" customFormat="1" ht="10">
      <c r="B257" s="196"/>
      <c r="C257" s="197"/>
      <c r="D257" s="187" t="s">
        <v>130</v>
      </c>
      <c r="E257" s="198" t="s">
        <v>1</v>
      </c>
      <c r="F257" s="199" t="s">
        <v>75</v>
      </c>
      <c r="G257" s="197"/>
      <c r="H257" s="200">
        <v>1</v>
      </c>
      <c r="I257" s="201"/>
      <c r="J257" s="197"/>
      <c r="K257" s="197"/>
      <c r="L257" s="202"/>
      <c r="M257" s="203"/>
      <c r="N257" s="204"/>
      <c r="O257" s="204"/>
      <c r="P257" s="204"/>
      <c r="Q257" s="204"/>
      <c r="R257" s="204"/>
      <c r="S257" s="204"/>
      <c r="T257" s="205"/>
      <c r="AT257" s="206" t="s">
        <v>130</v>
      </c>
      <c r="AU257" s="206" t="s">
        <v>77</v>
      </c>
      <c r="AV257" s="12" t="s">
        <v>77</v>
      </c>
      <c r="AW257" s="12" t="s">
        <v>30</v>
      </c>
      <c r="AX257" s="12" t="s">
        <v>75</v>
      </c>
      <c r="AY257" s="206" t="s">
        <v>120</v>
      </c>
    </row>
    <row r="258" spans="2:65" s="1" customFormat="1" ht="16.5" customHeight="1">
      <c r="B258" s="33"/>
      <c r="C258" s="173" t="s">
        <v>531</v>
      </c>
      <c r="D258" s="173" t="s">
        <v>123</v>
      </c>
      <c r="E258" s="174" t="s">
        <v>1342</v>
      </c>
      <c r="F258" s="175" t="s">
        <v>1343</v>
      </c>
      <c r="G258" s="176" t="s">
        <v>255</v>
      </c>
      <c r="H258" s="177">
        <v>4</v>
      </c>
      <c r="I258" s="178"/>
      <c r="J258" s="179">
        <f>ROUND(I258*H258,2)</f>
        <v>0</v>
      </c>
      <c r="K258" s="175" t="s">
        <v>127</v>
      </c>
      <c r="L258" s="37"/>
      <c r="M258" s="180" t="s">
        <v>1</v>
      </c>
      <c r="N258" s="181" t="s">
        <v>38</v>
      </c>
      <c r="O258" s="59"/>
      <c r="P258" s="182">
        <f>O258*H258</f>
        <v>0</v>
      </c>
      <c r="Q258" s="182">
        <v>1.0000000000000001E-5</v>
      </c>
      <c r="R258" s="182">
        <f>Q258*H258</f>
        <v>4.0000000000000003E-5</v>
      </c>
      <c r="S258" s="182">
        <v>0</v>
      </c>
      <c r="T258" s="183">
        <f>S258*H258</f>
        <v>0</v>
      </c>
      <c r="AR258" s="16" t="s">
        <v>128</v>
      </c>
      <c r="AT258" s="16" t="s">
        <v>123</v>
      </c>
      <c r="AU258" s="16" t="s">
        <v>77</v>
      </c>
      <c r="AY258" s="16" t="s">
        <v>120</v>
      </c>
      <c r="BE258" s="184">
        <f>IF(N258="základní",J258,0)</f>
        <v>0</v>
      </c>
      <c r="BF258" s="184">
        <f>IF(N258="snížená",J258,0)</f>
        <v>0</v>
      </c>
      <c r="BG258" s="184">
        <f>IF(N258="zákl. přenesená",J258,0)</f>
        <v>0</v>
      </c>
      <c r="BH258" s="184">
        <f>IF(N258="sníž. přenesená",J258,0)</f>
        <v>0</v>
      </c>
      <c r="BI258" s="184">
        <f>IF(N258="nulová",J258,0)</f>
        <v>0</v>
      </c>
      <c r="BJ258" s="16" t="s">
        <v>75</v>
      </c>
      <c r="BK258" s="184">
        <f>ROUND(I258*H258,2)</f>
        <v>0</v>
      </c>
      <c r="BL258" s="16" t="s">
        <v>128</v>
      </c>
      <c r="BM258" s="16" t="s">
        <v>1344</v>
      </c>
    </row>
    <row r="259" spans="2:65" s="1" customFormat="1" ht="72">
      <c r="B259" s="33"/>
      <c r="C259" s="34"/>
      <c r="D259" s="187" t="s">
        <v>907</v>
      </c>
      <c r="E259" s="34"/>
      <c r="F259" s="234" t="s">
        <v>1345</v>
      </c>
      <c r="G259" s="34"/>
      <c r="H259" s="34"/>
      <c r="I259" s="102"/>
      <c r="J259" s="34"/>
      <c r="K259" s="34"/>
      <c r="L259" s="37"/>
      <c r="M259" s="235"/>
      <c r="N259" s="59"/>
      <c r="O259" s="59"/>
      <c r="P259" s="59"/>
      <c r="Q259" s="59"/>
      <c r="R259" s="59"/>
      <c r="S259" s="59"/>
      <c r="T259" s="60"/>
      <c r="AT259" s="16" t="s">
        <v>907</v>
      </c>
      <c r="AU259" s="16" t="s">
        <v>77</v>
      </c>
    </row>
    <row r="260" spans="2:65" s="11" customFormat="1" ht="10">
      <c r="B260" s="185"/>
      <c r="C260" s="186"/>
      <c r="D260" s="187" t="s">
        <v>130</v>
      </c>
      <c r="E260" s="188" t="s">
        <v>1</v>
      </c>
      <c r="F260" s="189" t="s">
        <v>251</v>
      </c>
      <c r="G260" s="186"/>
      <c r="H260" s="188" t="s">
        <v>1</v>
      </c>
      <c r="I260" s="190"/>
      <c r="J260" s="186"/>
      <c r="K260" s="186"/>
      <c r="L260" s="191"/>
      <c r="M260" s="192"/>
      <c r="N260" s="193"/>
      <c r="O260" s="193"/>
      <c r="P260" s="193"/>
      <c r="Q260" s="193"/>
      <c r="R260" s="193"/>
      <c r="S260" s="193"/>
      <c r="T260" s="194"/>
      <c r="AT260" s="195" t="s">
        <v>130</v>
      </c>
      <c r="AU260" s="195" t="s">
        <v>77</v>
      </c>
      <c r="AV260" s="11" t="s">
        <v>75</v>
      </c>
      <c r="AW260" s="11" t="s">
        <v>30</v>
      </c>
      <c r="AX260" s="11" t="s">
        <v>67</v>
      </c>
      <c r="AY260" s="195" t="s">
        <v>120</v>
      </c>
    </row>
    <row r="261" spans="2:65" s="12" customFormat="1" ht="10">
      <c r="B261" s="196"/>
      <c r="C261" s="197"/>
      <c r="D261" s="187" t="s">
        <v>130</v>
      </c>
      <c r="E261" s="198" t="s">
        <v>1</v>
      </c>
      <c r="F261" s="199" t="s">
        <v>128</v>
      </c>
      <c r="G261" s="197"/>
      <c r="H261" s="200">
        <v>4</v>
      </c>
      <c r="I261" s="201"/>
      <c r="J261" s="197"/>
      <c r="K261" s="197"/>
      <c r="L261" s="202"/>
      <c r="M261" s="203"/>
      <c r="N261" s="204"/>
      <c r="O261" s="204"/>
      <c r="P261" s="204"/>
      <c r="Q261" s="204"/>
      <c r="R261" s="204"/>
      <c r="S261" s="204"/>
      <c r="T261" s="205"/>
      <c r="AT261" s="206" t="s">
        <v>130</v>
      </c>
      <c r="AU261" s="206" t="s">
        <v>77</v>
      </c>
      <c r="AV261" s="12" t="s">
        <v>77</v>
      </c>
      <c r="AW261" s="12" t="s">
        <v>30</v>
      </c>
      <c r="AX261" s="12" t="s">
        <v>75</v>
      </c>
      <c r="AY261" s="206" t="s">
        <v>120</v>
      </c>
    </row>
    <row r="262" spans="2:65" s="1" customFormat="1" ht="22.5" customHeight="1">
      <c r="B262" s="33"/>
      <c r="C262" s="173" t="s">
        <v>536</v>
      </c>
      <c r="D262" s="173" t="s">
        <v>123</v>
      </c>
      <c r="E262" s="174" t="s">
        <v>1346</v>
      </c>
      <c r="F262" s="175" t="s">
        <v>1347</v>
      </c>
      <c r="G262" s="176" t="s">
        <v>291</v>
      </c>
      <c r="H262" s="177">
        <v>0.6</v>
      </c>
      <c r="I262" s="178"/>
      <c r="J262" s="179">
        <f>ROUND(I262*H262,2)</f>
        <v>0</v>
      </c>
      <c r="K262" s="175" t="s">
        <v>127</v>
      </c>
      <c r="L262" s="37"/>
      <c r="M262" s="180" t="s">
        <v>1</v>
      </c>
      <c r="N262" s="181" t="s">
        <v>38</v>
      </c>
      <c r="O262" s="59"/>
      <c r="P262" s="182">
        <f>O262*H262</f>
        <v>0</v>
      </c>
      <c r="Q262" s="182">
        <v>1.2199999999999999E-3</v>
      </c>
      <c r="R262" s="182">
        <f>Q262*H262</f>
        <v>7.319999999999999E-4</v>
      </c>
      <c r="S262" s="182">
        <v>7.0000000000000007E-2</v>
      </c>
      <c r="T262" s="183">
        <f>S262*H262</f>
        <v>4.2000000000000003E-2</v>
      </c>
      <c r="AR262" s="16" t="s">
        <v>128</v>
      </c>
      <c r="AT262" s="16" t="s">
        <v>123</v>
      </c>
      <c r="AU262" s="16" t="s">
        <v>77</v>
      </c>
      <c r="AY262" s="16" t="s">
        <v>120</v>
      </c>
      <c r="BE262" s="184">
        <f>IF(N262="základní",J262,0)</f>
        <v>0</v>
      </c>
      <c r="BF262" s="184">
        <f>IF(N262="snížená",J262,0)</f>
        <v>0</v>
      </c>
      <c r="BG262" s="184">
        <f>IF(N262="zákl. přenesená",J262,0)</f>
        <v>0</v>
      </c>
      <c r="BH262" s="184">
        <f>IF(N262="sníž. přenesená",J262,0)</f>
        <v>0</v>
      </c>
      <c r="BI262" s="184">
        <f>IF(N262="nulová",J262,0)</f>
        <v>0</v>
      </c>
      <c r="BJ262" s="16" t="s">
        <v>75</v>
      </c>
      <c r="BK262" s="184">
        <f>ROUND(I262*H262,2)</f>
        <v>0</v>
      </c>
      <c r="BL262" s="16" t="s">
        <v>128</v>
      </c>
      <c r="BM262" s="16" t="s">
        <v>1348</v>
      </c>
    </row>
    <row r="263" spans="2:65" s="11" customFormat="1" ht="10">
      <c r="B263" s="185"/>
      <c r="C263" s="186"/>
      <c r="D263" s="187" t="s">
        <v>130</v>
      </c>
      <c r="E263" s="188" t="s">
        <v>1</v>
      </c>
      <c r="F263" s="189" t="s">
        <v>251</v>
      </c>
      <c r="G263" s="186"/>
      <c r="H263" s="188" t="s">
        <v>1</v>
      </c>
      <c r="I263" s="190"/>
      <c r="J263" s="186"/>
      <c r="K263" s="186"/>
      <c r="L263" s="191"/>
      <c r="M263" s="192"/>
      <c r="N263" s="193"/>
      <c r="O263" s="193"/>
      <c r="P263" s="193"/>
      <c r="Q263" s="193"/>
      <c r="R263" s="193"/>
      <c r="S263" s="193"/>
      <c r="T263" s="194"/>
      <c r="AT263" s="195" t="s">
        <v>130</v>
      </c>
      <c r="AU263" s="195" t="s">
        <v>77</v>
      </c>
      <c r="AV263" s="11" t="s">
        <v>75</v>
      </c>
      <c r="AW263" s="11" t="s">
        <v>30</v>
      </c>
      <c r="AX263" s="11" t="s">
        <v>67</v>
      </c>
      <c r="AY263" s="195" t="s">
        <v>120</v>
      </c>
    </row>
    <row r="264" spans="2:65" s="12" customFormat="1" ht="10">
      <c r="B264" s="196"/>
      <c r="C264" s="197"/>
      <c r="D264" s="187" t="s">
        <v>130</v>
      </c>
      <c r="E264" s="198" t="s">
        <v>1</v>
      </c>
      <c r="F264" s="199" t="s">
        <v>1349</v>
      </c>
      <c r="G264" s="197"/>
      <c r="H264" s="200">
        <v>0.6</v>
      </c>
      <c r="I264" s="201"/>
      <c r="J264" s="197"/>
      <c r="K264" s="197"/>
      <c r="L264" s="202"/>
      <c r="M264" s="203"/>
      <c r="N264" s="204"/>
      <c r="O264" s="204"/>
      <c r="P264" s="204"/>
      <c r="Q264" s="204"/>
      <c r="R264" s="204"/>
      <c r="S264" s="204"/>
      <c r="T264" s="205"/>
      <c r="AT264" s="206" t="s">
        <v>130</v>
      </c>
      <c r="AU264" s="206" t="s">
        <v>77</v>
      </c>
      <c r="AV264" s="12" t="s">
        <v>77</v>
      </c>
      <c r="AW264" s="12" t="s">
        <v>30</v>
      </c>
      <c r="AX264" s="12" t="s">
        <v>75</v>
      </c>
      <c r="AY264" s="206" t="s">
        <v>120</v>
      </c>
    </row>
    <row r="265" spans="2:65" s="1" customFormat="1" ht="22.5" customHeight="1">
      <c r="B265" s="33"/>
      <c r="C265" s="173" t="s">
        <v>541</v>
      </c>
      <c r="D265" s="173" t="s">
        <v>123</v>
      </c>
      <c r="E265" s="174" t="s">
        <v>1350</v>
      </c>
      <c r="F265" s="175" t="s">
        <v>1351</v>
      </c>
      <c r="G265" s="176" t="s">
        <v>291</v>
      </c>
      <c r="H265" s="177">
        <v>0.3</v>
      </c>
      <c r="I265" s="178"/>
      <c r="J265" s="179">
        <f>ROUND(I265*H265,2)</f>
        <v>0</v>
      </c>
      <c r="K265" s="175" t="s">
        <v>127</v>
      </c>
      <c r="L265" s="37"/>
      <c r="M265" s="180" t="s">
        <v>1</v>
      </c>
      <c r="N265" s="181" t="s">
        <v>38</v>
      </c>
      <c r="O265" s="59"/>
      <c r="P265" s="182">
        <f>O265*H265</f>
        <v>0</v>
      </c>
      <c r="Q265" s="182">
        <v>3.3400000000000001E-3</v>
      </c>
      <c r="R265" s="182">
        <f>Q265*H265</f>
        <v>1.0020000000000001E-3</v>
      </c>
      <c r="S265" s="182">
        <v>0.159</v>
      </c>
      <c r="T265" s="183">
        <f>S265*H265</f>
        <v>4.7699999999999999E-2</v>
      </c>
      <c r="AR265" s="16" t="s">
        <v>128</v>
      </c>
      <c r="AT265" s="16" t="s">
        <v>123</v>
      </c>
      <c r="AU265" s="16" t="s">
        <v>77</v>
      </c>
      <c r="AY265" s="16" t="s">
        <v>120</v>
      </c>
      <c r="BE265" s="184">
        <f>IF(N265="základní",J265,0)</f>
        <v>0</v>
      </c>
      <c r="BF265" s="184">
        <f>IF(N265="snížená",J265,0)</f>
        <v>0</v>
      </c>
      <c r="BG265" s="184">
        <f>IF(N265="zákl. přenesená",J265,0)</f>
        <v>0</v>
      </c>
      <c r="BH265" s="184">
        <f>IF(N265="sníž. přenesená",J265,0)</f>
        <v>0</v>
      </c>
      <c r="BI265" s="184">
        <f>IF(N265="nulová",J265,0)</f>
        <v>0</v>
      </c>
      <c r="BJ265" s="16" t="s">
        <v>75</v>
      </c>
      <c r="BK265" s="184">
        <f>ROUND(I265*H265,2)</f>
        <v>0</v>
      </c>
      <c r="BL265" s="16" t="s">
        <v>128</v>
      </c>
      <c r="BM265" s="16" t="s">
        <v>1352</v>
      </c>
    </row>
    <row r="266" spans="2:65" s="11" customFormat="1" ht="10">
      <c r="B266" s="185"/>
      <c r="C266" s="186"/>
      <c r="D266" s="187" t="s">
        <v>130</v>
      </c>
      <c r="E266" s="188" t="s">
        <v>1</v>
      </c>
      <c r="F266" s="189" t="s">
        <v>251</v>
      </c>
      <c r="G266" s="186"/>
      <c r="H266" s="188" t="s">
        <v>1</v>
      </c>
      <c r="I266" s="190"/>
      <c r="J266" s="186"/>
      <c r="K266" s="186"/>
      <c r="L266" s="191"/>
      <c r="M266" s="192"/>
      <c r="N266" s="193"/>
      <c r="O266" s="193"/>
      <c r="P266" s="193"/>
      <c r="Q266" s="193"/>
      <c r="R266" s="193"/>
      <c r="S266" s="193"/>
      <c r="T266" s="194"/>
      <c r="AT266" s="195" t="s">
        <v>130</v>
      </c>
      <c r="AU266" s="195" t="s">
        <v>77</v>
      </c>
      <c r="AV266" s="11" t="s">
        <v>75</v>
      </c>
      <c r="AW266" s="11" t="s">
        <v>30</v>
      </c>
      <c r="AX266" s="11" t="s">
        <v>67</v>
      </c>
      <c r="AY266" s="195" t="s">
        <v>120</v>
      </c>
    </row>
    <row r="267" spans="2:65" s="12" customFormat="1" ht="10">
      <c r="B267" s="196"/>
      <c r="C267" s="197"/>
      <c r="D267" s="187" t="s">
        <v>130</v>
      </c>
      <c r="E267" s="198" t="s">
        <v>1</v>
      </c>
      <c r="F267" s="199" t="s">
        <v>1353</v>
      </c>
      <c r="G267" s="197"/>
      <c r="H267" s="200">
        <v>0.3</v>
      </c>
      <c r="I267" s="201"/>
      <c r="J267" s="197"/>
      <c r="K267" s="197"/>
      <c r="L267" s="202"/>
      <c r="M267" s="203"/>
      <c r="N267" s="204"/>
      <c r="O267" s="204"/>
      <c r="P267" s="204"/>
      <c r="Q267" s="204"/>
      <c r="R267" s="204"/>
      <c r="S267" s="204"/>
      <c r="T267" s="205"/>
      <c r="AT267" s="206" t="s">
        <v>130</v>
      </c>
      <c r="AU267" s="206" t="s">
        <v>77</v>
      </c>
      <c r="AV267" s="12" t="s">
        <v>77</v>
      </c>
      <c r="AW267" s="12" t="s">
        <v>30</v>
      </c>
      <c r="AX267" s="12" t="s">
        <v>75</v>
      </c>
      <c r="AY267" s="206" t="s">
        <v>120</v>
      </c>
    </row>
    <row r="268" spans="2:65" s="1" customFormat="1" ht="22.5" customHeight="1">
      <c r="B268" s="33"/>
      <c r="C268" s="173" t="s">
        <v>545</v>
      </c>
      <c r="D268" s="173" t="s">
        <v>123</v>
      </c>
      <c r="E268" s="174" t="s">
        <v>1354</v>
      </c>
      <c r="F268" s="175" t="s">
        <v>1355</v>
      </c>
      <c r="G268" s="176" t="s">
        <v>291</v>
      </c>
      <c r="H268" s="177">
        <v>0.15</v>
      </c>
      <c r="I268" s="178"/>
      <c r="J268" s="179">
        <f>ROUND(I268*H268,2)</f>
        <v>0</v>
      </c>
      <c r="K268" s="175" t="s">
        <v>127</v>
      </c>
      <c r="L268" s="37"/>
      <c r="M268" s="180" t="s">
        <v>1</v>
      </c>
      <c r="N268" s="181" t="s">
        <v>38</v>
      </c>
      <c r="O268" s="59"/>
      <c r="P268" s="182">
        <f>O268*H268</f>
        <v>0</v>
      </c>
      <c r="Q268" s="182">
        <v>4.1700000000000001E-3</v>
      </c>
      <c r="R268" s="182">
        <f>Q268*H268</f>
        <v>6.2549999999999997E-4</v>
      </c>
      <c r="S268" s="182">
        <v>0.28299999999999997</v>
      </c>
      <c r="T268" s="183">
        <f>S268*H268</f>
        <v>4.2449999999999995E-2</v>
      </c>
      <c r="AR268" s="16" t="s">
        <v>128</v>
      </c>
      <c r="AT268" s="16" t="s">
        <v>123</v>
      </c>
      <c r="AU268" s="16" t="s">
        <v>77</v>
      </c>
      <c r="AY268" s="16" t="s">
        <v>120</v>
      </c>
      <c r="BE268" s="184">
        <f>IF(N268="základní",J268,0)</f>
        <v>0</v>
      </c>
      <c r="BF268" s="184">
        <f>IF(N268="snížená",J268,0)</f>
        <v>0</v>
      </c>
      <c r="BG268" s="184">
        <f>IF(N268="zákl. přenesená",J268,0)</f>
        <v>0</v>
      </c>
      <c r="BH268" s="184">
        <f>IF(N268="sníž. přenesená",J268,0)</f>
        <v>0</v>
      </c>
      <c r="BI268" s="184">
        <f>IF(N268="nulová",J268,0)</f>
        <v>0</v>
      </c>
      <c r="BJ268" s="16" t="s">
        <v>75</v>
      </c>
      <c r="BK268" s="184">
        <f>ROUND(I268*H268,2)</f>
        <v>0</v>
      </c>
      <c r="BL268" s="16" t="s">
        <v>128</v>
      </c>
      <c r="BM268" s="16" t="s">
        <v>1356</v>
      </c>
    </row>
    <row r="269" spans="2:65" s="11" customFormat="1" ht="10">
      <c r="B269" s="185"/>
      <c r="C269" s="186"/>
      <c r="D269" s="187" t="s">
        <v>130</v>
      </c>
      <c r="E269" s="188" t="s">
        <v>1</v>
      </c>
      <c r="F269" s="189" t="s">
        <v>251</v>
      </c>
      <c r="G269" s="186"/>
      <c r="H269" s="188" t="s">
        <v>1</v>
      </c>
      <c r="I269" s="190"/>
      <c r="J269" s="186"/>
      <c r="K269" s="186"/>
      <c r="L269" s="191"/>
      <c r="M269" s="192"/>
      <c r="N269" s="193"/>
      <c r="O269" s="193"/>
      <c r="P269" s="193"/>
      <c r="Q269" s="193"/>
      <c r="R269" s="193"/>
      <c r="S269" s="193"/>
      <c r="T269" s="194"/>
      <c r="AT269" s="195" t="s">
        <v>130</v>
      </c>
      <c r="AU269" s="195" t="s">
        <v>77</v>
      </c>
      <c r="AV269" s="11" t="s">
        <v>75</v>
      </c>
      <c r="AW269" s="11" t="s">
        <v>30</v>
      </c>
      <c r="AX269" s="11" t="s">
        <v>67</v>
      </c>
      <c r="AY269" s="195" t="s">
        <v>120</v>
      </c>
    </row>
    <row r="270" spans="2:65" s="12" customFormat="1" ht="10">
      <c r="B270" s="196"/>
      <c r="C270" s="197"/>
      <c r="D270" s="187" t="s">
        <v>130</v>
      </c>
      <c r="E270" s="198" t="s">
        <v>1</v>
      </c>
      <c r="F270" s="199" t="s">
        <v>1357</v>
      </c>
      <c r="G270" s="197"/>
      <c r="H270" s="200">
        <v>0.15</v>
      </c>
      <c r="I270" s="201"/>
      <c r="J270" s="197"/>
      <c r="K270" s="197"/>
      <c r="L270" s="202"/>
      <c r="M270" s="203"/>
      <c r="N270" s="204"/>
      <c r="O270" s="204"/>
      <c r="P270" s="204"/>
      <c r="Q270" s="204"/>
      <c r="R270" s="204"/>
      <c r="S270" s="204"/>
      <c r="T270" s="205"/>
      <c r="AT270" s="206" t="s">
        <v>130</v>
      </c>
      <c r="AU270" s="206" t="s">
        <v>77</v>
      </c>
      <c r="AV270" s="12" t="s">
        <v>77</v>
      </c>
      <c r="AW270" s="12" t="s">
        <v>30</v>
      </c>
      <c r="AX270" s="12" t="s">
        <v>75</v>
      </c>
      <c r="AY270" s="206" t="s">
        <v>120</v>
      </c>
    </row>
    <row r="271" spans="2:65" s="1" customFormat="1" ht="22.5" customHeight="1">
      <c r="B271" s="33"/>
      <c r="C271" s="173" t="s">
        <v>550</v>
      </c>
      <c r="D271" s="173" t="s">
        <v>123</v>
      </c>
      <c r="E271" s="174" t="s">
        <v>1358</v>
      </c>
      <c r="F271" s="175" t="s">
        <v>1359</v>
      </c>
      <c r="G271" s="176" t="s">
        <v>291</v>
      </c>
      <c r="H271" s="177">
        <v>0.15</v>
      </c>
      <c r="I271" s="178"/>
      <c r="J271" s="179">
        <f>ROUND(I271*H271,2)</f>
        <v>0</v>
      </c>
      <c r="K271" s="175" t="s">
        <v>127</v>
      </c>
      <c r="L271" s="37"/>
      <c r="M271" s="180" t="s">
        <v>1</v>
      </c>
      <c r="N271" s="181" t="s">
        <v>38</v>
      </c>
      <c r="O271" s="59"/>
      <c r="P271" s="182">
        <f>O271*H271</f>
        <v>0</v>
      </c>
      <c r="Q271" s="182">
        <v>8.9300000000000004E-3</v>
      </c>
      <c r="R271" s="182">
        <f>Q271*H271</f>
        <v>1.3395E-3</v>
      </c>
      <c r="S271" s="182">
        <v>0.78500000000000003</v>
      </c>
      <c r="T271" s="183">
        <f>S271*H271</f>
        <v>0.11774999999999999</v>
      </c>
      <c r="AR271" s="16" t="s">
        <v>128</v>
      </c>
      <c r="AT271" s="16" t="s">
        <v>123</v>
      </c>
      <c r="AU271" s="16" t="s">
        <v>77</v>
      </c>
      <c r="AY271" s="16" t="s">
        <v>120</v>
      </c>
      <c r="BE271" s="184">
        <f>IF(N271="základní",J271,0)</f>
        <v>0</v>
      </c>
      <c r="BF271" s="184">
        <f>IF(N271="snížená",J271,0)</f>
        <v>0</v>
      </c>
      <c r="BG271" s="184">
        <f>IF(N271="zákl. přenesená",J271,0)</f>
        <v>0</v>
      </c>
      <c r="BH271" s="184">
        <f>IF(N271="sníž. přenesená",J271,0)</f>
        <v>0</v>
      </c>
      <c r="BI271" s="184">
        <f>IF(N271="nulová",J271,0)</f>
        <v>0</v>
      </c>
      <c r="BJ271" s="16" t="s">
        <v>75</v>
      </c>
      <c r="BK271" s="184">
        <f>ROUND(I271*H271,2)</f>
        <v>0</v>
      </c>
      <c r="BL271" s="16" t="s">
        <v>128</v>
      </c>
      <c r="BM271" s="16" t="s">
        <v>1360</v>
      </c>
    </row>
    <row r="272" spans="2:65" s="11" customFormat="1" ht="10">
      <c r="B272" s="185"/>
      <c r="C272" s="186"/>
      <c r="D272" s="187" t="s">
        <v>130</v>
      </c>
      <c r="E272" s="188" t="s">
        <v>1</v>
      </c>
      <c r="F272" s="189" t="s">
        <v>251</v>
      </c>
      <c r="G272" s="186"/>
      <c r="H272" s="188" t="s">
        <v>1</v>
      </c>
      <c r="I272" s="190"/>
      <c r="J272" s="186"/>
      <c r="K272" s="186"/>
      <c r="L272" s="191"/>
      <c r="M272" s="192"/>
      <c r="N272" s="193"/>
      <c r="O272" s="193"/>
      <c r="P272" s="193"/>
      <c r="Q272" s="193"/>
      <c r="R272" s="193"/>
      <c r="S272" s="193"/>
      <c r="T272" s="194"/>
      <c r="AT272" s="195" t="s">
        <v>130</v>
      </c>
      <c r="AU272" s="195" t="s">
        <v>77</v>
      </c>
      <c r="AV272" s="11" t="s">
        <v>75</v>
      </c>
      <c r="AW272" s="11" t="s">
        <v>30</v>
      </c>
      <c r="AX272" s="11" t="s">
        <v>67</v>
      </c>
      <c r="AY272" s="195" t="s">
        <v>120</v>
      </c>
    </row>
    <row r="273" spans="2:65" s="12" customFormat="1" ht="10">
      <c r="B273" s="196"/>
      <c r="C273" s="197"/>
      <c r="D273" s="187" t="s">
        <v>130</v>
      </c>
      <c r="E273" s="198" t="s">
        <v>1</v>
      </c>
      <c r="F273" s="199" t="s">
        <v>1357</v>
      </c>
      <c r="G273" s="197"/>
      <c r="H273" s="200">
        <v>0.15</v>
      </c>
      <c r="I273" s="201"/>
      <c r="J273" s="197"/>
      <c r="K273" s="197"/>
      <c r="L273" s="202"/>
      <c r="M273" s="203"/>
      <c r="N273" s="204"/>
      <c r="O273" s="204"/>
      <c r="P273" s="204"/>
      <c r="Q273" s="204"/>
      <c r="R273" s="204"/>
      <c r="S273" s="204"/>
      <c r="T273" s="205"/>
      <c r="AT273" s="206" t="s">
        <v>130</v>
      </c>
      <c r="AU273" s="206" t="s">
        <v>77</v>
      </c>
      <c r="AV273" s="12" t="s">
        <v>77</v>
      </c>
      <c r="AW273" s="12" t="s">
        <v>30</v>
      </c>
      <c r="AX273" s="12" t="s">
        <v>75</v>
      </c>
      <c r="AY273" s="206" t="s">
        <v>120</v>
      </c>
    </row>
    <row r="274" spans="2:65" s="1" customFormat="1" ht="16.5" customHeight="1">
      <c r="B274" s="33"/>
      <c r="C274" s="173" t="s">
        <v>555</v>
      </c>
      <c r="D274" s="173" t="s">
        <v>123</v>
      </c>
      <c r="E274" s="174" t="s">
        <v>459</v>
      </c>
      <c r="F274" s="175" t="s">
        <v>1361</v>
      </c>
      <c r="G274" s="176" t="s">
        <v>139</v>
      </c>
      <c r="H274" s="177">
        <v>4</v>
      </c>
      <c r="I274" s="178"/>
      <c r="J274" s="179">
        <f>ROUND(I274*H274,2)</f>
        <v>0</v>
      </c>
      <c r="K274" s="175" t="s">
        <v>1</v>
      </c>
      <c r="L274" s="37"/>
      <c r="M274" s="180" t="s">
        <v>1</v>
      </c>
      <c r="N274" s="181" t="s">
        <v>38</v>
      </c>
      <c r="O274" s="59"/>
      <c r="P274" s="182">
        <f>O274*H274</f>
        <v>0</v>
      </c>
      <c r="Q274" s="182">
        <v>0</v>
      </c>
      <c r="R274" s="182">
        <f>Q274*H274</f>
        <v>0</v>
      </c>
      <c r="S274" s="182">
        <v>0</v>
      </c>
      <c r="T274" s="183">
        <f>S274*H274</f>
        <v>0</v>
      </c>
      <c r="AR274" s="16" t="s">
        <v>128</v>
      </c>
      <c r="AT274" s="16" t="s">
        <v>123</v>
      </c>
      <c r="AU274" s="16" t="s">
        <v>77</v>
      </c>
      <c r="AY274" s="16" t="s">
        <v>120</v>
      </c>
      <c r="BE274" s="184">
        <f>IF(N274="základní",J274,0)</f>
        <v>0</v>
      </c>
      <c r="BF274" s="184">
        <f>IF(N274="snížená",J274,0)</f>
        <v>0</v>
      </c>
      <c r="BG274" s="184">
        <f>IF(N274="zákl. přenesená",J274,0)</f>
        <v>0</v>
      </c>
      <c r="BH274" s="184">
        <f>IF(N274="sníž. přenesená",J274,0)</f>
        <v>0</v>
      </c>
      <c r="BI274" s="184">
        <f>IF(N274="nulová",J274,0)</f>
        <v>0</v>
      </c>
      <c r="BJ274" s="16" t="s">
        <v>75</v>
      </c>
      <c r="BK274" s="184">
        <f>ROUND(I274*H274,2)</f>
        <v>0</v>
      </c>
      <c r="BL274" s="16" t="s">
        <v>128</v>
      </c>
      <c r="BM274" s="16" t="s">
        <v>1362</v>
      </c>
    </row>
    <row r="275" spans="2:65" s="11" customFormat="1" ht="20">
      <c r="B275" s="185"/>
      <c r="C275" s="186"/>
      <c r="D275" s="187" t="s">
        <v>130</v>
      </c>
      <c r="E275" s="188" t="s">
        <v>1</v>
      </c>
      <c r="F275" s="189" t="s">
        <v>1363</v>
      </c>
      <c r="G275" s="186"/>
      <c r="H275" s="188" t="s">
        <v>1</v>
      </c>
      <c r="I275" s="190"/>
      <c r="J275" s="186"/>
      <c r="K275" s="186"/>
      <c r="L275" s="191"/>
      <c r="M275" s="192"/>
      <c r="N275" s="193"/>
      <c r="O275" s="193"/>
      <c r="P275" s="193"/>
      <c r="Q275" s="193"/>
      <c r="R275" s="193"/>
      <c r="S275" s="193"/>
      <c r="T275" s="194"/>
      <c r="AT275" s="195" t="s">
        <v>130</v>
      </c>
      <c r="AU275" s="195" t="s">
        <v>77</v>
      </c>
      <c r="AV275" s="11" t="s">
        <v>75</v>
      </c>
      <c r="AW275" s="11" t="s">
        <v>30</v>
      </c>
      <c r="AX275" s="11" t="s">
        <v>67</v>
      </c>
      <c r="AY275" s="195" t="s">
        <v>120</v>
      </c>
    </row>
    <row r="276" spans="2:65" s="11" customFormat="1" ht="10">
      <c r="B276" s="185"/>
      <c r="C276" s="186"/>
      <c r="D276" s="187" t="s">
        <v>130</v>
      </c>
      <c r="E276" s="188" t="s">
        <v>1</v>
      </c>
      <c r="F276" s="189" t="s">
        <v>1364</v>
      </c>
      <c r="G276" s="186"/>
      <c r="H276" s="188" t="s">
        <v>1</v>
      </c>
      <c r="I276" s="190"/>
      <c r="J276" s="186"/>
      <c r="K276" s="186"/>
      <c r="L276" s="191"/>
      <c r="M276" s="192"/>
      <c r="N276" s="193"/>
      <c r="O276" s="193"/>
      <c r="P276" s="193"/>
      <c r="Q276" s="193"/>
      <c r="R276" s="193"/>
      <c r="S276" s="193"/>
      <c r="T276" s="194"/>
      <c r="AT276" s="195" t="s">
        <v>130</v>
      </c>
      <c r="AU276" s="195" t="s">
        <v>77</v>
      </c>
      <c r="AV276" s="11" t="s">
        <v>75</v>
      </c>
      <c r="AW276" s="11" t="s">
        <v>30</v>
      </c>
      <c r="AX276" s="11" t="s">
        <v>67</v>
      </c>
      <c r="AY276" s="195" t="s">
        <v>120</v>
      </c>
    </row>
    <row r="277" spans="2:65" s="12" customFormat="1" ht="10">
      <c r="B277" s="196"/>
      <c r="C277" s="197"/>
      <c r="D277" s="187" t="s">
        <v>130</v>
      </c>
      <c r="E277" s="198" t="s">
        <v>1</v>
      </c>
      <c r="F277" s="199" t="s">
        <v>128</v>
      </c>
      <c r="G277" s="197"/>
      <c r="H277" s="200">
        <v>4</v>
      </c>
      <c r="I277" s="201"/>
      <c r="J277" s="197"/>
      <c r="K277" s="197"/>
      <c r="L277" s="202"/>
      <c r="M277" s="203"/>
      <c r="N277" s="204"/>
      <c r="O277" s="204"/>
      <c r="P277" s="204"/>
      <c r="Q277" s="204"/>
      <c r="R277" s="204"/>
      <c r="S277" s="204"/>
      <c r="T277" s="205"/>
      <c r="AT277" s="206" t="s">
        <v>130</v>
      </c>
      <c r="AU277" s="206" t="s">
        <v>77</v>
      </c>
      <c r="AV277" s="12" t="s">
        <v>77</v>
      </c>
      <c r="AW277" s="12" t="s">
        <v>30</v>
      </c>
      <c r="AX277" s="12" t="s">
        <v>75</v>
      </c>
      <c r="AY277" s="206" t="s">
        <v>120</v>
      </c>
    </row>
    <row r="278" spans="2:65" s="10" customFormat="1" ht="22.75" customHeight="1">
      <c r="B278" s="157"/>
      <c r="C278" s="158"/>
      <c r="D278" s="159" t="s">
        <v>66</v>
      </c>
      <c r="E278" s="171" t="s">
        <v>698</v>
      </c>
      <c r="F278" s="171" t="s">
        <v>699</v>
      </c>
      <c r="G278" s="158"/>
      <c r="H278" s="158"/>
      <c r="I278" s="161"/>
      <c r="J278" s="172">
        <f>BK278</f>
        <v>0</v>
      </c>
      <c r="K278" s="158"/>
      <c r="L278" s="163"/>
      <c r="M278" s="164"/>
      <c r="N278" s="165"/>
      <c r="O278" s="165"/>
      <c r="P278" s="166">
        <f>P279</f>
        <v>0</v>
      </c>
      <c r="Q278" s="165"/>
      <c r="R278" s="166">
        <f>R279</f>
        <v>0</v>
      </c>
      <c r="S278" s="165"/>
      <c r="T278" s="167">
        <f>T279</f>
        <v>0</v>
      </c>
      <c r="AR278" s="168" t="s">
        <v>75</v>
      </c>
      <c r="AT278" s="169" t="s">
        <v>66</v>
      </c>
      <c r="AU278" s="169" t="s">
        <v>75</v>
      </c>
      <c r="AY278" s="168" t="s">
        <v>120</v>
      </c>
      <c r="BK278" s="170">
        <f>BK279</f>
        <v>0</v>
      </c>
    </row>
    <row r="279" spans="2:65" s="1" customFormat="1" ht="22.5" customHeight="1">
      <c r="B279" s="33"/>
      <c r="C279" s="173" t="s">
        <v>561</v>
      </c>
      <c r="D279" s="173" t="s">
        <v>123</v>
      </c>
      <c r="E279" s="174" t="s">
        <v>1365</v>
      </c>
      <c r="F279" s="175" t="s">
        <v>1366</v>
      </c>
      <c r="G279" s="176" t="s">
        <v>325</v>
      </c>
      <c r="H279" s="177">
        <v>463.87299999999999</v>
      </c>
      <c r="I279" s="178"/>
      <c r="J279" s="179">
        <f>ROUND(I279*H279,2)</f>
        <v>0</v>
      </c>
      <c r="K279" s="175" t="s">
        <v>127</v>
      </c>
      <c r="L279" s="37"/>
      <c r="M279" s="180" t="s">
        <v>1</v>
      </c>
      <c r="N279" s="181" t="s">
        <v>38</v>
      </c>
      <c r="O279" s="59"/>
      <c r="P279" s="182">
        <f>O279*H279</f>
        <v>0</v>
      </c>
      <c r="Q279" s="182">
        <v>0</v>
      </c>
      <c r="R279" s="182">
        <f>Q279*H279</f>
        <v>0</v>
      </c>
      <c r="S279" s="182">
        <v>0</v>
      </c>
      <c r="T279" s="183">
        <f>S279*H279</f>
        <v>0</v>
      </c>
      <c r="AR279" s="16" t="s">
        <v>128</v>
      </c>
      <c r="AT279" s="16" t="s">
        <v>123</v>
      </c>
      <c r="AU279" s="16" t="s">
        <v>77</v>
      </c>
      <c r="AY279" s="16" t="s">
        <v>120</v>
      </c>
      <c r="BE279" s="184">
        <f>IF(N279="základní",J279,0)</f>
        <v>0</v>
      </c>
      <c r="BF279" s="184">
        <f>IF(N279="snížená",J279,0)</f>
        <v>0</v>
      </c>
      <c r="BG279" s="184">
        <f>IF(N279="zákl. přenesená",J279,0)</f>
        <v>0</v>
      </c>
      <c r="BH279" s="184">
        <f>IF(N279="sníž. přenesená",J279,0)</f>
        <v>0</v>
      </c>
      <c r="BI279" s="184">
        <f>IF(N279="nulová",J279,0)</f>
        <v>0</v>
      </c>
      <c r="BJ279" s="16" t="s">
        <v>75</v>
      </c>
      <c r="BK279" s="184">
        <f>ROUND(I279*H279,2)</f>
        <v>0</v>
      </c>
      <c r="BL279" s="16" t="s">
        <v>128</v>
      </c>
      <c r="BM279" s="16" t="s">
        <v>1367</v>
      </c>
    </row>
    <row r="280" spans="2:65" s="10" customFormat="1" ht="25.9" customHeight="1">
      <c r="B280" s="157"/>
      <c r="C280" s="158"/>
      <c r="D280" s="159" t="s">
        <v>66</v>
      </c>
      <c r="E280" s="160" t="s">
        <v>1021</v>
      </c>
      <c r="F280" s="160" t="s">
        <v>1022</v>
      </c>
      <c r="G280" s="158"/>
      <c r="H280" s="158"/>
      <c r="I280" s="161"/>
      <c r="J280" s="162">
        <f>BK280</f>
        <v>0</v>
      </c>
      <c r="K280" s="158"/>
      <c r="L280" s="163"/>
      <c r="M280" s="164"/>
      <c r="N280" s="165"/>
      <c r="O280" s="165"/>
      <c r="P280" s="166">
        <f>P281</f>
        <v>0</v>
      </c>
      <c r="Q280" s="165"/>
      <c r="R280" s="166">
        <f>R281</f>
        <v>0</v>
      </c>
      <c r="S280" s="165"/>
      <c r="T280" s="167">
        <f>T281</f>
        <v>0</v>
      </c>
      <c r="AR280" s="168" t="s">
        <v>77</v>
      </c>
      <c r="AT280" s="169" t="s">
        <v>66</v>
      </c>
      <c r="AU280" s="169" t="s">
        <v>67</v>
      </c>
      <c r="AY280" s="168" t="s">
        <v>120</v>
      </c>
      <c r="BK280" s="170">
        <f>BK281</f>
        <v>0</v>
      </c>
    </row>
    <row r="281" spans="2:65" s="10" customFormat="1" ht="22.75" customHeight="1">
      <c r="B281" s="157"/>
      <c r="C281" s="158"/>
      <c r="D281" s="159" t="s">
        <v>66</v>
      </c>
      <c r="E281" s="171" t="s">
        <v>1368</v>
      </c>
      <c r="F281" s="171" t="s">
        <v>1369</v>
      </c>
      <c r="G281" s="158"/>
      <c r="H281" s="158"/>
      <c r="I281" s="161"/>
      <c r="J281" s="172">
        <f>BK281</f>
        <v>0</v>
      </c>
      <c r="K281" s="158"/>
      <c r="L281" s="163"/>
      <c r="M281" s="164"/>
      <c r="N281" s="165"/>
      <c r="O281" s="165"/>
      <c r="P281" s="166">
        <f>SUM(P282:P286)</f>
        <v>0</v>
      </c>
      <c r="Q281" s="165"/>
      <c r="R281" s="166">
        <f>SUM(R282:R286)</f>
        <v>0</v>
      </c>
      <c r="S281" s="165"/>
      <c r="T281" s="167">
        <f>SUM(T282:T286)</f>
        <v>0</v>
      </c>
      <c r="AR281" s="168" t="s">
        <v>77</v>
      </c>
      <c r="AT281" s="169" t="s">
        <v>66</v>
      </c>
      <c r="AU281" s="169" t="s">
        <v>75</v>
      </c>
      <c r="AY281" s="168" t="s">
        <v>120</v>
      </c>
      <c r="BK281" s="170">
        <f>SUM(BK282:BK286)</f>
        <v>0</v>
      </c>
    </row>
    <row r="282" spans="2:65" s="1" customFormat="1" ht="22.5" customHeight="1">
      <c r="B282" s="33"/>
      <c r="C282" s="173" t="s">
        <v>567</v>
      </c>
      <c r="D282" s="173" t="s">
        <v>123</v>
      </c>
      <c r="E282" s="174" t="s">
        <v>1370</v>
      </c>
      <c r="F282" s="175" t="s">
        <v>1371</v>
      </c>
      <c r="G282" s="176" t="s">
        <v>291</v>
      </c>
      <c r="H282" s="177">
        <v>17.3</v>
      </c>
      <c r="I282" s="178"/>
      <c r="J282" s="179">
        <f>ROUND(I282*H282,2)</f>
        <v>0</v>
      </c>
      <c r="K282" s="175" t="s">
        <v>127</v>
      </c>
      <c r="L282" s="37"/>
      <c r="M282" s="180" t="s">
        <v>1</v>
      </c>
      <c r="N282" s="181" t="s">
        <v>38</v>
      </c>
      <c r="O282" s="59"/>
      <c r="P282" s="182">
        <f>O282*H282</f>
        <v>0</v>
      </c>
      <c r="Q282" s="182">
        <v>0</v>
      </c>
      <c r="R282" s="182">
        <f>Q282*H282</f>
        <v>0</v>
      </c>
      <c r="S282" s="182">
        <v>0</v>
      </c>
      <c r="T282" s="183">
        <f>S282*H282</f>
        <v>0</v>
      </c>
      <c r="AR282" s="16" t="s">
        <v>196</v>
      </c>
      <c r="AT282" s="16" t="s">
        <v>123</v>
      </c>
      <c r="AU282" s="16" t="s">
        <v>77</v>
      </c>
      <c r="AY282" s="16" t="s">
        <v>120</v>
      </c>
      <c r="BE282" s="184">
        <f>IF(N282="základní",J282,0)</f>
        <v>0</v>
      </c>
      <c r="BF282" s="184">
        <f>IF(N282="snížená",J282,0)</f>
        <v>0</v>
      </c>
      <c r="BG282" s="184">
        <f>IF(N282="zákl. přenesená",J282,0)</f>
        <v>0</v>
      </c>
      <c r="BH282" s="184">
        <f>IF(N282="sníž. přenesená",J282,0)</f>
        <v>0</v>
      </c>
      <c r="BI282" s="184">
        <f>IF(N282="nulová",J282,0)</f>
        <v>0</v>
      </c>
      <c r="BJ282" s="16" t="s">
        <v>75</v>
      </c>
      <c r="BK282" s="184">
        <f>ROUND(I282*H282,2)</f>
        <v>0</v>
      </c>
      <c r="BL282" s="16" t="s">
        <v>196</v>
      </c>
      <c r="BM282" s="16" t="s">
        <v>1372</v>
      </c>
    </row>
    <row r="283" spans="2:65" s="11" customFormat="1" ht="10">
      <c r="B283" s="185"/>
      <c r="C283" s="186"/>
      <c r="D283" s="187" t="s">
        <v>130</v>
      </c>
      <c r="E283" s="188" t="s">
        <v>1</v>
      </c>
      <c r="F283" s="189" t="s">
        <v>251</v>
      </c>
      <c r="G283" s="186"/>
      <c r="H283" s="188" t="s">
        <v>1</v>
      </c>
      <c r="I283" s="190"/>
      <c r="J283" s="186"/>
      <c r="K283" s="186"/>
      <c r="L283" s="191"/>
      <c r="M283" s="192"/>
      <c r="N283" s="193"/>
      <c r="O283" s="193"/>
      <c r="P283" s="193"/>
      <c r="Q283" s="193"/>
      <c r="R283" s="193"/>
      <c r="S283" s="193"/>
      <c r="T283" s="194"/>
      <c r="AT283" s="195" t="s">
        <v>130</v>
      </c>
      <c r="AU283" s="195" t="s">
        <v>77</v>
      </c>
      <c r="AV283" s="11" t="s">
        <v>75</v>
      </c>
      <c r="AW283" s="11" t="s">
        <v>30</v>
      </c>
      <c r="AX283" s="11" t="s">
        <v>67</v>
      </c>
      <c r="AY283" s="195" t="s">
        <v>120</v>
      </c>
    </row>
    <row r="284" spans="2:65" s="11" customFormat="1" ht="10">
      <c r="B284" s="185"/>
      <c r="C284" s="186"/>
      <c r="D284" s="187" t="s">
        <v>130</v>
      </c>
      <c r="E284" s="188" t="s">
        <v>1</v>
      </c>
      <c r="F284" s="189" t="s">
        <v>1373</v>
      </c>
      <c r="G284" s="186"/>
      <c r="H284" s="188" t="s">
        <v>1</v>
      </c>
      <c r="I284" s="190"/>
      <c r="J284" s="186"/>
      <c r="K284" s="186"/>
      <c r="L284" s="191"/>
      <c r="M284" s="192"/>
      <c r="N284" s="193"/>
      <c r="O284" s="193"/>
      <c r="P284" s="193"/>
      <c r="Q284" s="193"/>
      <c r="R284" s="193"/>
      <c r="S284" s="193"/>
      <c r="T284" s="194"/>
      <c r="AT284" s="195" t="s">
        <v>130</v>
      </c>
      <c r="AU284" s="195" t="s">
        <v>77</v>
      </c>
      <c r="AV284" s="11" t="s">
        <v>75</v>
      </c>
      <c r="AW284" s="11" t="s">
        <v>30</v>
      </c>
      <c r="AX284" s="11" t="s">
        <v>67</v>
      </c>
      <c r="AY284" s="195" t="s">
        <v>120</v>
      </c>
    </row>
    <row r="285" spans="2:65" s="12" customFormat="1" ht="10">
      <c r="B285" s="196"/>
      <c r="C285" s="197"/>
      <c r="D285" s="187" t="s">
        <v>130</v>
      </c>
      <c r="E285" s="198" t="s">
        <v>1</v>
      </c>
      <c r="F285" s="199" t="s">
        <v>1374</v>
      </c>
      <c r="G285" s="197"/>
      <c r="H285" s="200">
        <v>17.3</v>
      </c>
      <c r="I285" s="201"/>
      <c r="J285" s="197"/>
      <c r="K285" s="197"/>
      <c r="L285" s="202"/>
      <c r="M285" s="203"/>
      <c r="N285" s="204"/>
      <c r="O285" s="204"/>
      <c r="P285" s="204"/>
      <c r="Q285" s="204"/>
      <c r="R285" s="204"/>
      <c r="S285" s="204"/>
      <c r="T285" s="205"/>
      <c r="AT285" s="206" t="s">
        <v>130</v>
      </c>
      <c r="AU285" s="206" t="s">
        <v>77</v>
      </c>
      <c r="AV285" s="12" t="s">
        <v>77</v>
      </c>
      <c r="AW285" s="12" t="s">
        <v>30</v>
      </c>
      <c r="AX285" s="12" t="s">
        <v>75</v>
      </c>
      <c r="AY285" s="206" t="s">
        <v>120</v>
      </c>
    </row>
    <row r="286" spans="2:65" s="1" customFormat="1" ht="16.5" customHeight="1">
      <c r="B286" s="33"/>
      <c r="C286" s="224" t="s">
        <v>571</v>
      </c>
      <c r="D286" s="224" t="s">
        <v>332</v>
      </c>
      <c r="E286" s="225" t="s">
        <v>463</v>
      </c>
      <c r="F286" s="226" t="s">
        <v>1375</v>
      </c>
      <c r="G286" s="227" t="s">
        <v>291</v>
      </c>
      <c r="H286" s="228">
        <v>17.3</v>
      </c>
      <c r="I286" s="229"/>
      <c r="J286" s="230">
        <f>ROUND(I286*H286,2)</f>
        <v>0</v>
      </c>
      <c r="K286" s="226" t="s">
        <v>1</v>
      </c>
      <c r="L286" s="231"/>
      <c r="M286" s="250" t="s">
        <v>1</v>
      </c>
      <c r="N286" s="251" t="s">
        <v>38</v>
      </c>
      <c r="O286" s="209"/>
      <c r="P286" s="210">
        <f>O286*H286</f>
        <v>0</v>
      </c>
      <c r="Q286" s="210">
        <v>0</v>
      </c>
      <c r="R286" s="210">
        <f>Q286*H286</f>
        <v>0</v>
      </c>
      <c r="S286" s="210">
        <v>0</v>
      </c>
      <c r="T286" s="211">
        <f>S286*H286</f>
        <v>0</v>
      </c>
      <c r="AR286" s="16" t="s">
        <v>380</v>
      </c>
      <c r="AT286" s="16" t="s">
        <v>332</v>
      </c>
      <c r="AU286" s="16" t="s">
        <v>77</v>
      </c>
      <c r="AY286" s="16" t="s">
        <v>120</v>
      </c>
      <c r="BE286" s="184">
        <f>IF(N286="základní",J286,0)</f>
        <v>0</v>
      </c>
      <c r="BF286" s="184">
        <f>IF(N286="snížená",J286,0)</f>
        <v>0</v>
      </c>
      <c r="BG286" s="184">
        <f>IF(N286="zákl. přenesená",J286,0)</f>
        <v>0</v>
      </c>
      <c r="BH286" s="184">
        <f>IF(N286="sníž. přenesená",J286,0)</f>
        <v>0</v>
      </c>
      <c r="BI286" s="184">
        <f>IF(N286="nulová",J286,0)</f>
        <v>0</v>
      </c>
      <c r="BJ286" s="16" t="s">
        <v>75</v>
      </c>
      <c r="BK286" s="184">
        <f>ROUND(I286*H286,2)</f>
        <v>0</v>
      </c>
      <c r="BL286" s="16" t="s">
        <v>196</v>
      </c>
      <c r="BM286" s="16" t="s">
        <v>1376</v>
      </c>
    </row>
    <row r="287" spans="2:65" s="1" customFormat="1" ht="7" customHeight="1">
      <c r="B287" s="45"/>
      <c r="C287" s="46"/>
      <c r="D287" s="46"/>
      <c r="E287" s="46"/>
      <c r="F287" s="46"/>
      <c r="G287" s="46"/>
      <c r="H287" s="46"/>
      <c r="I287" s="124"/>
      <c r="J287" s="46"/>
      <c r="K287" s="46"/>
      <c r="L287" s="37"/>
    </row>
  </sheetData>
  <sheetProtection algorithmName="SHA-512" hashValue="lViHi+ljMbHYpDEOwe56if1CQq6s21JzgeEFkt4JP7XY/qZbIroBgTBUFnvXG+J9uq2y/e8MJL3zDYnkLBjQMg==" saltValue="K4de6L0JzwUgq9kbt+5tGGWMDu3Oy5A+SzY1WHf1B00ohHgbWPYeHgPRBfLnbyqvPcPw5Ze3eabsc+y0FbYJUg==" spinCount="100000" sheet="1" objects="1" scenarios="1" formatColumns="0" formatRows="0" autoFilter="0"/>
  <autoFilter ref="C88:K286" xr:uid="{00000000-0009-0000-0000-000004000000}"/>
  <mergeCells count="9">
    <mergeCell ref="E50:H50"/>
    <mergeCell ref="E79:H79"/>
    <mergeCell ref="E81:H81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60" fitToHeight="0" orientation="portrait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240"/>
  <sheetViews>
    <sheetView showGridLines="0" tabSelected="1" topLeftCell="A83" workbookViewId="0"/>
  </sheetViews>
  <sheetFormatPr defaultRowHeight="14.5"/>
  <cols>
    <col min="1" max="1" width="8.33203125" customWidth="1"/>
    <col min="2" max="2" width="1.6640625" customWidth="1"/>
    <col min="3" max="3" width="4.21875" customWidth="1"/>
    <col min="4" max="4" width="4.33203125" customWidth="1"/>
    <col min="5" max="5" width="17.21875" customWidth="1"/>
    <col min="6" max="6" width="100.77734375" customWidth="1"/>
    <col min="7" max="7" width="8.6640625" customWidth="1"/>
    <col min="8" max="8" width="11.21875" customWidth="1"/>
    <col min="9" max="9" width="14.21875" style="96" customWidth="1"/>
    <col min="10" max="10" width="23.44140625" customWidth="1"/>
    <col min="11" max="11" width="15.44140625" customWidth="1"/>
    <col min="12" max="12" width="9.33203125" customWidth="1"/>
    <col min="13" max="13" width="10.77734375" hidden="1" customWidth="1"/>
    <col min="14" max="14" width="9.33203125" hidden="1"/>
    <col min="15" max="20" width="14.218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7" customHeight="1"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AT2" s="16" t="s">
        <v>89</v>
      </c>
      <c r="AZ2" s="212" t="s">
        <v>1377</v>
      </c>
      <c r="BA2" s="212" t="s">
        <v>1</v>
      </c>
      <c r="BB2" s="212" t="s">
        <v>296</v>
      </c>
      <c r="BC2" s="212" t="s">
        <v>1378</v>
      </c>
      <c r="BD2" s="212" t="s">
        <v>77</v>
      </c>
    </row>
    <row r="3" spans="2:56" ht="7" customHeight="1">
      <c r="B3" s="97"/>
      <c r="C3" s="98"/>
      <c r="D3" s="98"/>
      <c r="E3" s="98"/>
      <c r="F3" s="98"/>
      <c r="G3" s="98"/>
      <c r="H3" s="98"/>
      <c r="I3" s="99"/>
      <c r="J3" s="98"/>
      <c r="K3" s="98"/>
      <c r="L3" s="19"/>
      <c r="AT3" s="16" t="s">
        <v>77</v>
      </c>
      <c r="AZ3" s="212" t="s">
        <v>1379</v>
      </c>
      <c r="BA3" s="212" t="s">
        <v>1</v>
      </c>
      <c r="BB3" s="212" t="s">
        <v>296</v>
      </c>
      <c r="BC3" s="212" t="s">
        <v>1380</v>
      </c>
      <c r="BD3" s="212" t="s">
        <v>77</v>
      </c>
    </row>
    <row r="4" spans="2:56" ht="25" customHeight="1">
      <c r="B4" s="19"/>
      <c r="D4" s="100" t="s">
        <v>90</v>
      </c>
      <c r="L4" s="19"/>
      <c r="M4" s="23" t="s">
        <v>10</v>
      </c>
      <c r="AT4" s="16" t="s">
        <v>4</v>
      </c>
      <c r="AZ4" s="212" t="s">
        <v>298</v>
      </c>
      <c r="BA4" s="212" t="s">
        <v>1</v>
      </c>
      <c r="BB4" s="212" t="s">
        <v>296</v>
      </c>
      <c r="BC4" s="212" t="s">
        <v>1381</v>
      </c>
      <c r="BD4" s="212" t="s">
        <v>77</v>
      </c>
    </row>
    <row r="5" spans="2:56" ht="7" customHeight="1">
      <c r="B5" s="19"/>
      <c r="L5" s="19"/>
      <c r="AZ5" s="212" t="s">
        <v>1382</v>
      </c>
      <c r="BA5" s="212" t="s">
        <v>1</v>
      </c>
      <c r="BB5" s="212" t="s">
        <v>296</v>
      </c>
      <c r="BC5" s="212" t="s">
        <v>1383</v>
      </c>
      <c r="BD5" s="212" t="s">
        <v>77</v>
      </c>
    </row>
    <row r="6" spans="2:56" ht="12" customHeight="1">
      <c r="B6" s="19"/>
      <c r="D6" s="101" t="s">
        <v>16</v>
      </c>
      <c r="L6" s="19"/>
      <c r="AZ6" s="212" t="s">
        <v>1384</v>
      </c>
      <c r="BA6" s="212" t="s">
        <v>1</v>
      </c>
      <c r="BB6" s="212" t="s">
        <v>296</v>
      </c>
      <c r="BC6" s="212" t="s">
        <v>1385</v>
      </c>
      <c r="BD6" s="212" t="s">
        <v>77</v>
      </c>
    </row>
    <row r="7" spans="2:56" ht="16.5" customHeight="1">
      <c r="B7" s="19"/>
      <c r="E7" s="292" t="str">
        <f>'Rekapitulace stavby'!K6</f>
        <v>RK - Rozšíření komunikace Bochořákova</v>
      </c>
      <c r="F7" s="293"/>
      <c r="G7" s="293"/>
      <c r="H7" s="293"/>
      <c r="L7" s="19"/>
      <c r="AZ7" s="212" t="s">
        <v>710</v>
      </c>
      <c r="BA7" s="212" t="s">
        <v>1</v>
      </c>
      <c r="BB7" s="212" t="s">
        <v>126</v>
      </c>
      <c r="BC7" s="212" t="s">
        <v>1386</v>
      </c>
      <c r="BD7" s="212" t="s">
        <v>77</v>
      </c>
    </row>
    <row r="8" spans="2:56" s="1" customFormat="1" ht="12" customHeight="1">
      <c r="B8" s="37"/>
      <c r="D8" s="101" t="s">
        <v>91</v>
      </c>
      <c r="I8" s="102"/>
      <c r="L8" s="37"/>
      <c r="AZ8" s="212" t="s">
        <v>1387</v>
      </c>
      <c r="BA8" s="212" t="s">
        <v>1</v>
      </c>
      <c r="BB8" s="212" t="s">
        <v>296</v>
      </c>
      <c r="BC8" s="212" t="s">
        <v>1388</v>
      </c>
      <c r="BD8" s="212" t="s">
        <v>77</v>
      </c>
    </row>
    <row r="9" spans="2:56" s="1" customFormat="1" ht="37" customHeight="1">
      <c r="B9" s="37"/>
      <c r="E9" s="294" t="s">
        <v>1389</v>
      </c>
      <c r="F9" s="295"/>
      <c r="G9" s="295"/>
      <c r="H9" s="295"/>
      <c r="I9" s="102"/>
      <c r="L9" s="37"/>
      <c r="AZ9" s="212" t="s">
        <v>238</v>
      </c>
      <c r="BA9" s="212" t="s">
        <v>1</v>
      </c>
      <c r="BB9" s="212" t="s">
        <v>296</v>
      </c>
      <c r="BC9" s="212" t="s">
        <v>1390</v>
      </c>
      <c r="BD9" s="212" t="s">
        <v>77</v>
      </c>
    </row>
    <row r="10" spans="2:56" s="1" customFormat="1" ht="10">
      <c r="B10" s="37"/>
      <c r="I10" s="102"/>
      <c r="L10" s="37"/>
      <c r="AZ10" s="212" t="s">
        <v>1391</v>
      </c>
      <c r="BA10" s="212" t="s">
        <v>1</v>
      </c>
      <c r="BB10" s="212" t="s">
        <v>126</v>
      </c>
      <c r="BC10" s="212" t="s">
        <v>1392</v>
      </c>
      <c r="BD10" s="212" t="s">
        <v>77</v>
      </c>
    </row>
    <row r="11" spans="2:56" s="1" customFormat="1" ht="12" customHeight="1">
      <c r="B11" s="37"/>
      <c r="D11" s="101" t="s">
        <v>18</v>
      </c>
      <c r="F11" s="16" t="s">
        <v>1</v>
      </c>
      <c r="I11" s="103" t="s">
        <v>19</v>
      </c>
      <c r="J11" s="16" t="s">
        <v>1</v>
      </c>
      <c r="L11" s="37"/>
      <c r="AZ11" s="212" t="s">
        <v>1393</v>
      </c>
      <c r="BA11" s="212" t="s">
        <v>1</v>
      </c>
      <c r="BB11" s="212" t="s">
        <v>126</v>
      </c>
      <c r="BC11" s="212" t="s">
        <v>1394</v>
      </c>
      <c r="BD11" s="212" t="s">
        <v>77</v>
      </c>
    </row>
    <row r="12" spans="2:56" s="1" customFormat="1" ht="12" customHeight="1">
      <c r="B12" s="37"/>
      <c r="D12" s="101" t="s">
        <v>20</v>
      </c>
      <c r="F12" s="16" t="s">
        <v>21</v>
      </c>
      <c r="I12" s="103" t="s">
        <v>22</v>
      </c>
      <c r="J12" s="104" t="str">
        <f>'Rekapitulace stavby'!AN8</f>
        <v>2. 5. 2019</v>
      </c>
      <c r="L12" s="37"/>
    </row>
    <row r="13" spans="2:56" s="1" customFormat="1" ht="10.75" customHeight="1">
      <c r="B13" s="37"/>
      <c r="I13" s="102"/>
      <c r="L13" s="37"/>
    </row>
    <row r="14" spans="2:56" s="1" customFormat="1" ht="12" customHeight="1">
      <c r="B14" s="37"/>
      <c r="D14" s="101" t="s">
        <v>24</v>
      </c>
      <c r="I14" s="103" t="s">
        <v>25</v>
      </c>
      <c r="J14" s="16" t="str">
        <f>IF('Rekapitulace stavby'!AN10="","",'Rekapitulace stavby'!AN10)</f>
        <v/>
      </c>
      <c r="L14" s="37"/>
    </row>
    <row r="15" spans="2:56" s="1" customFormat="1" ht="18" customHeight="1">
      <c r="B15" s="37"/>
      <c r="E15" s="16" t="str">
        <f>IF('Rekapitulace stavby'!E11="","",'Rekapitulace stavby'!E11)</f>
        <v xml:space="preserve"> </v>
      </c>
      <c r="I15" s="103" t="s">
        <v>26</v>
      </c>
      <c r="J15" s="16" t="str">
        <f>IF('Rekapitulace stavby'!AN11="","",'Rekapitulace stavby'!AN11)</f>
        <v/>
      </c>
      <c r="L15" s="37"/>
    </row>
    <row r="16" spans="2:56" s="1" customFormat="1" ht="7" customHeight="1">
      <c r="B16" s="37"/>
      <c r="I16" s="102"/>
      <c r="L16" s="37"/>
    </row>
    <row r="17" spans="2:12" s="1" customFormat="1" ht="12" customHeight="1">
      <c r="B17" s="37"/>
      <c r="D17" s="101" t="s">
        <v>27</v>
      </c>
      <c r="I17" s="103" t="s">
        <v>25</v>
      </c>
      <c r="J17" s="29" t="str">
        <f>'Rekapitulace stavby'!AN13</f>
        <v>Vyplň údaj</v>
      </c>
      <c r="L17" s="37"/>
    </row>
    <row r="18" spans="2:12" s="1" customFormat="1" ht="18" customHeight="1">
      <c r="B18" s="37"/>
      <c r="E18" s="296" t="str">
        <f>'Rekapitulace stavby'!E14</f>
        <v>Vyplň údaj</v>
      </c>
      <c r="F18" s="297"/>
      <c r="G18" s="297"/>
      <c r="H18" s="297"/>
      <c r="I18" s="103" t="s">
        <v>26</v>
      </c>
      <c r="J18" s="29" t="str">
        <f>'Rekapitulace stavby'!AN14</f>
        <v>Vyplň údaj</v>
      </c>
      <c r="L18" s="37"/>
    </row>
    <row r="19" spans="2:12" s="1" customFormat="1" ht="7" customHeight="1">
      <c r="B19" s="37"/>
      <c r="I19" s="102"/>
      <c r="L19" s="37"/>
    </row>
    <row r="20" spans="2:12" s="1" customFormat="1" ht="12" customHeight="1">
      <c r="B20" s="37"/>
      <c r="D20" s="101" t="s">
        <v>29</v>
      </c>
      <c r="I20" s="103" t="s">
        <v>25</v>
      </c>
      <c r="J20" s="16" t="str">
        <f>IF('Rekapitulace stavby'!AN16="","",'Rekapitulace stavby'!AN16)</f>
        <v/>
      </c>
      <c r="L20" s="37"/>
    </row>
    <row r="21" spans="2:12" s="1" customFormat="1" ht="18" customHeight="1">
      <c r="B21" s="37"/>
      <c r="E21" s="16" t="str">
        <f>IF('Rekapitulace stavby'!E17="","",'Rekapitulace stavby'!E17)</f>
        <v xml:space="preserve"> </v>
      </c>
      <c r="I21" s="103" t="s">
        <v>26</v>
      </c>
      <c r="J21" s="16" t="str">
        <f>IF('Rekapitulace stavby'!AN17="","",'Rekapitulace stavby'!AN17)</f>
        <v/>
      </c>
      <c r="L21" s="37"/>
    </row>
    <row r="22" spans="2:12" s="1" customFormat="1" ht="7" customHeight="1">
      <c r="B22" s="37"/>
      <c r="I22" s="102"/>
      <c r="L22" s="37"/>
    </row>
    <row r="23" spans="2:12" s="1" customFormat="1" ht="12" customHeight="1">
      <c r="B23" s="37"/>
      <c r="D23" s="101" t="s">
        <v>31</v>
      </c>
      <c r="I23" s="103" t="s">
        <v>25</v>
      </c>
      <c r="J23" s="16" t="str">
        <f>IF('Rekapitulace stavby'!AN19="","",'Rekapitulace stavby'!AN19)</f>
        <v/>
      </c>
      <c r="L23" s="37"/>
    </row>
    <row r="24" spans="2:12" s="1" customFormat="1" ht="18" customHeight="1">
      <c r="B24" s="37"/>
      <c r="E24" s="16" t="str">
        <f>IF('Rekapitulace stavby'!E20="","",'Rekapitulace stavby'!E20)</f>
        <v xml:space="preserve"> </v>
      </c>
      <c r="I24" s="103" t="s">
        <v>26</v>
      </c>
      <c r="J24" s="16" t="str">
        <f>IF('Rekapitulace stavby'!AN20="","",'Rekapitulace stavby'!AN20)</f>
        <v/>
      </c>
      <c r="L24" s="37"/>
    </row>
    <row r="25" spans="2:12" s="1" customFormat="1" ht="7" customHeight="1">
      <c r="B25" s="37"/>
      <c r="I25" s="102"/>
      <c r="L25" s="37"/>
    </row>
    <row r="26" spans="2:12" s="1" customFormat="1" ht="12" customHeight="1">
      <c r="B26" s="37"/>
      <c r="D26" s="101" t="s">
        <v>32</v>
      </c>
      <c r="I26" s="102"/>
      <c r="L26" s="37"/>
    </row>
    <row r="27" spans="2:12" s="6" customFormat="1" ht="16.5" customHeight="1">
      <c r="B27" s="105"/>
      <c r="E27" s="298" t="s">
        <v>1</v>
      </c>
      <c r="F27" s="298"/>
      <c r="G27" s="298"/>
      <c r="H27" s="298"/>
      <c r="I27" s="106"/>
      <c r="L27" s="105"/>
    </row>
    <row r="28" spans="2:12" s="1" customFormat="1" ht="7" customHeight="1">
      <c r="B28" s="37"/>
      <c r="I28" s="102"/>
      <c r="L28" s="37"/>
    </row>
    <row r="29" spans="2:12" s="1" customFormat="1" ht="7" customHeight="1">
      <c r="B29" s="37"/>
      <c r="D29" s="55"/>
      <c r="E29" s="55"/>
      <c r="F29" s="55"/>
      <c r="G29" s="55"/>
      <c r="H29" s="55"/>
      <c r="I29" s="107"/>
      <c r="J29" s="55"/>
      <c r="K29" s="55"/>
      <c r="L29" s="37"/>
    </row>
    <row r="30" spans="2:12" s="1" customFormat="1" ht="25.4" customHeight="1">
      <c r="B30" s="37"/>
      <c r="D30" s="108" t="s">
        <v>33</v>
      </c>
      <c r="I30" s="102"/>
      <c r="J30" s="109">
        <f>ROUND(J85, 2)</f>
        <v>0</v>
      </c>
      <c r="L30" s="37"/>
    </row>
    <row r="31" spans="2:12" s="1" customFormat="1" ht="7" customHeight="1">
      <c r="B31" s="37"/>
      <c r="D31" s="55"/>
      <c r="E31" s="55"/>
      <c r="F31" s="55"/>
      <c r="G31" s="55"/>
      <c r="H31" s="55"/>
      <c r="I31" s="107"/>
      <c r="J31" s="55"/>
      <c r="K31" s="55"/>
      <c r="L31" s="37"/>
    </row>
    <row r="32" spans="2:12" s="1" customFormat="1" ht="14.4" customHeight="1">
      <c r="B32" s="37"/>
      <c r="F32" s="110" t="s">
        <v>35</v>
      </c>
      <c r="I32" s="111" t="s">
        <v>34</v>
      </c>
      <c r="J32" s="110" t="s">
        <v>36</v>
      </c>
      <c r="L32" s="37"/>
    </row>
    <row r="33" spans="2:12" s="1" customFormat="1" ht="14.4" customHeight="1">
      <c r="B33" s="37"/>
      <c r="D33" s="101" t="s">
        <v>37</v>
      </c>
      <c r="E33" s="101" t="s">
        <v>38</v>
      </c>
      <c r="F33" s="112">
        <f>ROUND((SUM(BE85:BE239)),  2)</f>
        <v>0</v>
      </c>
      <c r="I33" s="113">
        <v>0.21</v>
      </c>
      <c r="J33" s="112">
        <f>ROUND(((SUM(BE85:BE239))*I33),  2)</f>
        <v>0</v>
      </c>
      <c r="L33" s="37"/>
    </row>
    <row r="34" spans="2:12" s="1" customFormat="1" ht="14.4" customHeight="1">
      <c r="B34" s="37"/>
      <c r="E34" s="101" t="s">
        <v>39</v>
      </c>
      <c r="F34" s="112">
        <f>ROUND((SUM(BF85:BF239)),  2)</f>
        <v>0</v>
      </c>
      <c r="I34" s="113">
        <v>0.15</v>
      </c>
      <c r="J34" s="112">
        <f>ROUND(((SUM(BF85:BF239))*I34),  2)</f>
        <v>0</v>
      </c>
      <c r="L34" s="37"/>
    </row>
    <row r="35" spans="2:12" s="1" customFormat="1" ht="14.4" hidden="1" customHeight="1">
      <c r="B35" s="37"/>
      <c r="E35" s="101" t="s">
        <v>40</v>
      </c>
      <c r="F35" s="112">
        <f>ROUND((SUM(BG85:BG239)),  2)</f>
        <v>0</v>
      </c>
      <c r="I35" s="113">
        <v>0.21</v>
      </c>
      <c r="J35" s="112">
        <f>0</f>
        <v>0</v>
      </c>
      <c r="L35" s="37"/>
    </row>
    <row r="36" spans="2:12" s="1" customFormat="1" ht="14.4" hidden="1" customHeight="1">
      <c r="B36" s="37"/>
      <c r="E36" s="101" t="s">
        <v>41</v>
      </c>
      <c r="F36" s="112">
        <f>ROUND((SUM(BH85:BH239)),  2)</f>
        <v>0</v>
      </c>
      <c r="I36" s="113">
        <v>0.15</v>
      </c>
      <c r="J36" s="112">
        <f>0</f>
        <v>0</v>
      </c>
      <c r="L36" s="37"/>
    </row>
    <row r="37" spans="2:12" s="1" customFormat="1" ht="14.4" hidden="1" customHeight="1">
      <c r="B37" s="37"/>
      <c r="E37" s="101" t="s">
        <v>42</v>
      </c>
      <c r="F37" s="112">
        <f>ROUND((SUM(BI85:BI239)),  2)</f>
        <v>0</v>
      </c>
      <c r="I37" s="113">
        <v>0</v>
      </c>
      <c r="J37" s="112">
        <f>0</f>
        <v>0</v>
      </c>
      <c r="L37" s="37"/>
    </row>
    <row r="38" spans="2:12" s="1" customFormat="1" ht="7" customHeight="1">
      <c r="B38" s="37"/>
      <c r="I38" s="102"/>
      <c r="L38" s="37"/>
    </row>
    <row r="39" spans="2:12" s="1" customFormat="1" ht="25.4" customHeight="1">
      <c r="B39" s="37"/>
      <c r="C39" s="114"/>
      <c r="D39" s="115" t="s">
        <v>43</v>
      </c>
      <c r="E39" s="116"/>
      <c r="F39" s="116"/>
      <c r="G39" s="117" t="s">
        <v>44</v>
      </c>
      <c r="H39" s="118" t="s">
        <v>45</v>
      </c>
      <c r="I39" s="119"/>
      <c r="J39" s="120">
        <f>SUM(J30:J37)</f>
        <v>0</v>
      </c>
      <c r="K39" s="121"/>
      <c r="L39" s="37"/>
    </row>
    <row r="40" spans="2:12" s="1" customFormat="1" ht="14.4" customHeight="1">
      <c r="B40" s="122"/>
      <c r="C40" s="123"/>
      <c r="D40" s="123"/>
      <c r="E40" s="123"/>
      <c r="F40" s="123"/>
      <c r="G40" s="123"/>
      <c r="H40" s="123"/>
      <c r="I40" s="124"/>
      <c r="J40" s="123"/>
      <c r="K40" s="123"/>
      <c r="L40" s="37"/>
    </row>
    <row r="44" spans="2:12" s="1" customFormat="1" ht="7" customHeight="1">
      <c r="B44" s="125"/>
      <c r="C44" s="126"/>
      <c r="D44" s="126"/>
      <c r="E44" s="126"/>
      <c r="F44" s="126"/>
      <c r="G44" s="126"/>
      <c r="H44" s="126"/>
      <c r="I44" s="127"/>
      <c r="J44" s="126"/>
      <c r="K44" s="126"/>
      <c r="L44" s="37"/>
    </row>
    <row r="45" spans="2:12" s="1" customFormat="1" ht="25" customHeight="1">
      <c r="B45" s="33"/>
      <c r="C45" s="22" t="s">
        <v>93</v>
      </c>
      <c r="D45" s="34"/>
      <c r="E45" s="34"/>
      <c r="F45" s="34"/>
      <c r="G45" s="34"/>
      <c r="H45" s="34"/>
      <c r="I45" s="102"/>
      <c r="J45" s="34"/>
      <c r="K45" s="34"/>
      <c r="L45" s="37"/>
    </row>
    <row r="46" spans="2:12" s="1" customFormat="1" ht="7" customHeight="1">
      <c r="B46" s="33"/>
      <c r="C46" s="34"/>
      <c r="D46" s="34"/>
      <c r="E46" s="34"/>
      <c r="F46" s="34"/>
      <c r="G46" s="34"/>
      <c r="H46" s="34"/>
      <c r="I46" s="102"/>
      <c r="J46" s="34"/>
      <c r="K46" s="34"/>
      <c r="L46" s="37"/>
    </row>
    <row r="47" spans="2:12" s="1" customFormat="1" ht="12" customHeight="1">
      <c r="B47" s="33"/>
      <c r="C47" s="28" t="s">
        <v>16</v>
      </c>
      <c r="D47" s="34"/>
      <c r="E47" s="34"/>
      <c r="F47" s="34"/>
      <c r="G47" s="34"/>
      <c r="H47" s="34"/>
      <c r="I47" s="102"/>
      <c r="J47" s="34"/>
      <c r="K47" s="34"/>
      <c r="L47" s="37"/>
    </row>
    <row r="48" spans="2:12" s="1" customFormat="1" ht="16.5" customHeight="1">
      <c r="B48" s="33"/>
      <c r="C48" s="34"/>
      <c r="D48" s="34"/>
      <c r="E48" s="299" t="str">
        <f>E7</f>
        <v>RK - Rozšíření komunikace Bochořákova</v>
      </c>
      <c r="F48" s="300"/>
      <c r="G48" s="300"/>
      <c r="H48" s="300"/>
      <c r="I48" s="102"/>
      <c r="J48" s="34"/>
      <c r="K48" s="34"/>
      <c r="L48" s="37"/>
    </row>
    <row r="49" spans="2:47" s="1" customFormat="1" ht="12" customHeight="1">
      <c r="B49" s="33"/>
      <c r="C49" s="28" t="s">
        <v>91</v>
      </c>
      <c r="D49" s="34"/>
      <c r="E49" s="34"/>
      <c r="F49" s="34"/>
      <c r="G49" s="34"/>
      <c r="H49" s="34"/>
      <c r="I49" s="102"/>
      <c r="J49" s="34"/>
      <c r="K49" s="34"/>
      <c r="L49" s="37"/>
    </row>
    <row r="50" spans="2:47" s="1" customFormat="1" ht="16.5" customHeight="1">
      <c r="B50" s="33"/>
      <c r="C50" s="34"/>
      <c r="D50" s="34"/>
      <c r="E50" s="271" t="str">
        <f>E9</f>
        <v>SO-04 - Přesun kříže</v>
      </c>
      <c r="F50" s="270"/>
      <c r="G50" s="270"/>
      <c r="H50" s="270"/>
      <c r="I50" s="102"/>
      <c r="J50" s="34"/>
      <c r="K50" s="34"/>
      <c r="L50" s="37"/>
    </row>
    <row r="51" spans="2:47" s="1" customFormat="1" ht="7" customHeight="1">
      <c r="B51" s="33"/>
      <c r="C51" s="34"/>
      <c r="D51" s="34"/>
      <c r="E51" s="34"/>
      <c r="F51" s="34"/>
      <c r="G51" s="34"/>
      <c r="H51" s="34"/>
      <c r="I51" s="102"/>
      <c r="J51" s="34"/>
      <c r="K51" s="34"/>
      <c r="L51" s="37"/>
    </row>
    <row r="52" spans="2:47" s="1" customFormat="1" ht="12" customHeight="1">
      <c r="B52" s="33"/>
      <c r="C52" s="28" t="s">
        <v>20</v>
      </c>
      <c r="D52" s="34"/>
      <c r="E52" s="34"/>
      <c r="F52" s="26" t="str">
        <f>F12</f>
        <v xml:space="preserve"> </v>
      </c>
      <c r="G52" s="34"/>
      <c r="H52" s="34"/>
      <c r="I52" s="103" t="s">
        <v>22</v>
      </c>
      <c r="J52" s="54" t="str">
        <f>IF(J12="","",J12)</f>
        <v>2. 5. 2019</v>
      </c>
      <c r="K52" s="34"/>
      <c r="L52" s="37"/>
    </row>
    <row r="53" spans="2:47" s="1" customFormat="1" ht="7" customHeight="1">
      <c r="B53" s="33"/>
      <c r="C53" s="34"/>
      <c r="D53" s="34"/>
      <c r="E53" s="34"/>
      <c r="F53" s="34"/>
      <c r="G53" s="34"/>
      <c r="H53" s="34"/>
      <c r="I53" s="102"/>
      <c r="J53" s="34"/>
      <c r="K53" s="34"/>
      <c r="L53" s="37"/>
    </row>
    <row r="54" spans="2:47" s="1" customFormat="1" ht="13.65" customHeight="1">
      <c r="B54" s="33"/>
      <c r="C54" s="28" t="s">
        <v>24</v>
      </c>
      <c r="D54" s="34"/>
      <c r="E54" s="34"/>
      <c r="F54" s="26" t="str">
        <f>E15</f>
        <v xml:space="preserve"> </v>
      </c>
      <c r="G54" s="34"/>
      <c r="H54" s="34"/>
      <c r="I54" s="103" t="s">
        <v>29</v>
      </c>
      <c r="J54" s="31" t="str">
        <f>E21</f>
        <v xml:space="preserve"> </v>
      </c>
      <c r="K54" s="34"/>
      <c r="L54" s="37"/>
    </row>
    <row r="55" spans="2:47" s="1" customFormat="1" ht="13.65" customHeight="1">
      <c r="B55" s="33"/>
      <c r="C55" s="28" t="s">
        <v>27</v>
      </c>
      <c r="D55" s="34"/>
      <c r="E55" s="34"/>
      <c r="F55" s="26" t="str">
        <f>IF(E18="","",E18)</f>
        <v>Vyplň údaj</v>
      </c>
      <c r="G55" s="34"/>
      <c r="H55" s="34"/>
      <c r="I55" s="103" t="s">
        <v>31</v>
      </c>
      <c r="J55" s="31" t="str">
        <f>E24</f>
        <v xml:space="preserve"> </v>
      </c>
      <c r="K55" s="34"/>
      <c r="L55" s="37"/>
    </row>
    <row r="56" spans="2:47" s="1" customFormat="1" ht="10.25" customHeight="1">
      <c r="B56" s="33"/>
      <c r="C56" s="34"/>
      <c r="D56" s="34"/>
      <c r="E56" s="34"/>
      <c r="F56" s="34"/>
      <c r="G56" s="34"/>
      <c r="H56" s="34"/>
      <c r="I56" s="102"/>
      <c r="J56" s="34"/>
      <c r="K56" s="34"/>
      <c r="L56" s="37"/>
    </row>
    <row r="57" spans="2:47" s="1" customFormat="1" ht="29.25" customHeight="1">
      <c r="B57" s="33"/>
      <c r="C57" s="128" t="s">
        <v>94</v>
      </c>
      <c r="D57" s="129"/>
      <c r="E57" s="129"/>
      <c r="F57" s="129"/>
      <c r="G57" s="129"/>
      <c r="H57" s="129"/>
      <c r="I57" s="130"/>
      <c r="J57" s="131" t="s">
        <v>95</v>
      </c>
      <c r="K57" s="129"/>
      <c r="L57" s="37"/>
    </row>
    <row r="58" spans="2:47" s="1" customFormat="1" ht="10.25" customHeight="1">
      <c r="B58" s="33"/>
      <c r="C58" s="34"/>
      <c r="D58" s="34"/>
      <c r="E58" s="34"/>
      <c r="F58" s="34"/>
      <c r="G58" s="34"/>
      <c r="H58" s="34"/>
      <c r="I58" s="102"/>
      <c r="J58" s="34"/>
      <c r="K58" s="34"/>
      <c r="L58" s="37"/>
    </row>
    <row r="59" spans="2:47" s="1" customFormat="1" ht="22.75" customHeight="1">
      <c r="B59" s="33"/>
      <c r="C59" s="132" t="s">
        <v>96</v>
      </c>
      <c r="D59" s="34"/>
      <c r="E59" s="34"/>
      <c r="F59" s="34"/>
      <c r="G59" s="34"/>
      <c r="H59" s="34"/>
      <c r="I59" s="102"/>
      <c r="J59" s="72">
        <f>J85</f>
        <v>0</v>
      </c>
      <c r="K59" s="34"/>
      <c r="L59" s="37"/>
      <c r="AU59" s="16" t="s">
        <v>97</v>
      </c>
    </row>
    <row r="60" spans="2:47" s="7" customFormat="1" ht="25" customHeight="1">
      <c r="B60" s="133"/>
      <c r="C60" s="134"/>
      <c r="D60" s="135" t="s">
        <v>98</v>
      </c>
      <c r="E60" s="136"/>
      <c r="F60" s="136"/>
      <c r="G60" s="136"/>
      <c r="H60" s="136"/>
      <c r="I60" s="137"/>
      <c r="J60" s="138">
        <f>J86</f>
        <v>0</v>
      </c>
      <c r="K60" s="134"/>
      <c r="L60" s="139"/>
    </row>
    <row r="61" spans="2:47" s="8" customFormat="1" ht="19.899999999999999" customHeight="1">
      <c r="B61" s="140"/>
      <c r="C61" s="141"/>
      <c r="D61" s="142" t="s">
        <v>241</v>
      </c>
      <c r="E61" s="143"/>
      <c r="F61" s="143"/>
      <c r="G61" s="143"/>
      <c r="H61" s="143"/>
      <c r="I61" s="144"/>
      <c r="J61" s="145">
        <f>J87</f>
        <v>0</v>
      </c>
      <c r="K61" s="141"/>
      <c r="L61" s="146"/>
    </row>
    <row r="62" spans="2:47" s="8" customFormat="1" ht="19.899999999999999" customHeight="1">
      <c r="B62" s="140"/>
      <c r="C62" s="141"/>
      <c r="D62" s="142" t="s">
        <v>720</v>
      </c>
      <c r="E62" s="143"/>
      <c r="F62" s="143"/>
      <c r="G62" s="143"/>
      <c r="H62" s="143"/>
      <c r="I62" s="144"/>
      <c r="J62" s="145">
        <f>J160</f>
        <v>0</v>
      </c>
      <c r="K62" s="141"/>
      <c r="L62" s="146"/>
    </row>
    <row r="63" spans="2:47" s="8" customFormat="1" ht="19.899999999999999" customHeight="1">
      <c r="B63" s="140"/>
      <c r="C63" s="141"/>
      <c r="D63" s="142" t="s">
        <v>99</v>
      </c>
      <c r="E63" s="143"/>
      <c r="F63" s="143"/>
      <c r="G63" s="143"/>
      <c r="H63" s="143"/>
      <c r="I63" s="144"/>
      <c r="J63" s="145">
        <f>J186</f>
        <v>0</v>
      </c>
      <c r="K63" s="141"/>
      <c r="L63" s="146"/>
    </row>
    <row r="64" spans="2:47" s="8" customFormat="1" ht="19.899999999999999" customHeight="1">
      <c r="B64" s="140"/>
      <c r="C64" s="141"/>
      <c r="D64" s="142" t="s">
        <v>245</v>
      </c>
      <c r="E64" s="143"/>
      <c r="F64" s="143"/>
      <c r="G64" s="143"/>
      <c r="H64" s="143"/>
      <c r="I64" s="144"/>
      <c r="J64" s="145">
        <f>J227</f>
        <v>0</v>
      </c>
      <c r="K64" s="141"/>
      <c r="L64" s="146"/>
    </row>
    <row r="65" spans="2:12" s="8" customFormat="1" ht="19.899999999999999" customHeight="1">
      <c r="B65" s="140"/>
      <c r="C65" s="141"/>
      <c r="D65" s="142" t="s">
        <v>246</v>
      </c>
      <c r="E65" s="143"/>
      <c r="F65" s="143"/>
      <c r="G65" s="143"/>
      <c r="H65" s="143"/>
      <c r="I65" s="144"/>
      <c r="J65" s="145">
        <f>J238</f>
        <v>0</v>
      </c>
      <c r="K65" s="141"/>
      <c r="L65" s="146"/>
    </row>
    <row r="66" spans="2:12" s="1" customFormat="1" ht="21.75" customHeight="1">
      <c r="B66" s="33"/>
      <c r="C66" s="34"/>
      <c r="D66" s="34"/>
      <c r="E66" s="34"/>
      <c r="F66" s="34"/>
      <c r="G66" s="34"/>
      <c r="H66" s="34"/>
      <c r="I66" s="102"/>
      <c r="J66" s="34"/>
      <c r="K66" s="34"/>
      <c r="L66" s="37"/>
    </row>
    <row r="67" spans="2:12" s="1" customFormat="1" ht="7" customHeight="1">
      <c r="B67" s="45"/>
      <c r="C67" s="46"/>
      <c r="D67" s="46"/>
      <c r="E67" s="46"/>
      <c r="F67" s="46"/>
      <c r="G67" s="46"/>
      <c r="H67" s="46"/>
      <c r="I67" s="124"/>
      <c r="J67" s="46"/>
      <c r="K67" s="46"/>
      <c r="L67" s="37"/>
    </row>
    <row r="71" spans="2:12" s="1" customFormat="1" ht="7" customHeight="1">
      <c r="B71" s="47"/>
      <c r="C71" s="48"/>
      <c r="D71" s="48"/>
      <c r="E71" s="48"/>
      <c r="F71" s="48"/>
      <c r="G71" s="48"/>
      <c r="H71" s="48"/>
      <c r="I71" s="127"/>
      <c r="J71" s="48"/>
      <c r="K71" s="48"/>
      <c r="L71" s="37"/>
    </row>
    <row r="72" spans="2:12" s="1" customFormat="1" ht="25" customHeight="1">
      <c r="B72" s="33"/>
      <c r="C72" s="22" t="s">
        <v>105</v>
      </c>
      <c r="D72" s="34"/>
      <c r="E72" s="34"/>
      <c r="F72" s="34"/>
      <c r="G72" s="34"/>
      <c r="H72" s="34"/>
      <c r="I72" s="102"/>
      <c r="J72" s="34"/>
      <c r="K72" s="34"/>
      <c r="L72" s="37"/>
    </row>
    <row r="73" spans="2:12" s="1" customFormat="1" ht="7" customHeight="1">
      <c r="B73" s="33"/>
      <c r="C73" s="34"/>
      <c r="D73" s="34"/>
      <c r="E73" s="34"/>
      <c r="F73" s="34"/>
      <c r="G73" s="34"/>
      <c r="H73" s="34"/>
      <c r="I73" s="102"/>
      <c r="J73" s="34"/>
      <c r="K73" s="34"/>
      <c r="L73" s="37"/>
    </row>
    <row r="74" spans="2:12" s="1" customFormat="1" ht="12" customHeight="1">
      <c r="B74" s="33"/>
      <c r="C74" s="28" t="s">
        <v>16</v>
      </c>
      <c r="D74" s="34"/>
      <c r="E74" s="34"/>
      <c r="F74" s="34"/>
      <c r="G74" s="34"/>
      <c r="H74" s="34"/>
      <c r="I74" s="102"/>
      <c r="J74" s="34"/>
      <c r="K74" s="34"/>
      <c r="L74" s="37"/>
    </row>
    <row r="75" spans="2:12" s="1" customFormat="1" ht="16.5" customHeight="1">
      <c r="B75" s="33"/>
      <c r="C75" s="34"/>
      <c r="D75" s="34"/>
      <c r="E75" s="299" t="str">
        <f>E7</f>
        <v>RK - Rozšíření komunikace Bochořákova</v>
      </c>
      <c r="F75" s="300"/>
      <c r="G75" s="300"/>
      <c r="H75" s="300"/>
      <c r="I75" s="102"/>
      <c r="J75" s="34"/>
      <c r="K75" s="34"/>
      <c r="L75" s="37"/>
    </row>
    <row r="76" spans="2:12" s="1" customFormat="1" ht="12" customHeight="1">
      <c r="B76" s="33"/>
      <c r="C76" s="28" t="s">
        <v>91</v>
      </c>
      <c r="D76" s="34"/>
      <c r="E76" s="34"/>
      <c r="F76" s="34"/>
      <c r="G76" s="34"/>
      <c r="H76" s="34"/>
      <c r="I76" s="102"/>
      <c r="J76" s="34"/>
      <c r="K76" s="34"/>
      <c r="L76" s="37"/>
    </row>
    <row r="77" spans="2:12" s="1" customFormat="1" ht="16.5" customHeight="1">
      <c r="B77" s="33"/>
      <c r="C77" s="34"/>
      <c r="D77" s="34"/>
      <c r="E77" s="271" t="str">
        <f>E9</f>
        <v>SO-04 - Přesun kříže</v>
      </c>
      <c r="F77" s="270"/>
      <c r="G77" s="270"/>
      <c r="H77" s="270"/>
      <c r="I77" s="102"/>
      <c r="J77" s="34"/>
      <c r="K77" s="34"/>
      <c r="L77" s="37"/>
    </row>
    <row r="78" spans="2:12" s="1" customFormat="1" ht="7" customHeight="1">
      <c r="B78" s="33"/>
      <c r="C78" s="34"/>
      <c r="D78" s="34"/>
      <c r="E78" s="34"/>
      <c r="F78" s="34"/>
      <c r="G78" s="34"/>
      <c r="H78" s="34"/>
      <c r="I78" s="102"/>
      <c r="J78" s="34"/>
      <c r="K78" s="34"/>
      <c r="L78" s="37"/>
    </row>
    <row r="79" spans="2:12" s="1" customFormat="1" ht="12" customHeight="1">
      <c r="B79" s="33"/>
      <c r="C79" s="28" t="s">
        <v>20</v>
      </c>
      <c r="D79" s="34"/>
      <c r="E79" s="34"/>
      <c r="F79" s="26" t="str">
        <f>F12</f>
        <v xml:space="preserve"> </v>
      </c>
      <c r="G79" s="34"/>
      <c r="H79" s="34"/>
      <c r="I79" s="103" t="s">
        <v>22</v>
      </c>
      <c r="J79" s="54" t="str">
        <f>IF(J12="","",J12)</f>
        <v>2. 5. 2019</v>
      </c>
      <c r="K79" s="34"/>
      <c r="L79" s="37"/>
    </row>
    <row r="80" spans="2:12" s="1" customFormat="1" ht="7" customHeight="1">
      <c r="B80" s="33"/>
      <c r="C80" s="34"/>
      <c r="D80" s="34"/>
      <c r="E80" s="34"/>
      <c r="F80" s="34"/>
      <c r="G80" s="34"/>
      <c r="H80" s="34"/>
      <c r="I80" s="102"/>
      <c r="J80" s="34"/>
      <c r="K80" s="34"/>
      <c r="L80" s="37"/>
    </row>
    <row r="81" spans="2:65" s="1" customFormat="1" ht="13.65" customHeight="1">
      <c r="B81" s="33"/>
      <c r="C81" s="28" t="s">
        <v>24</v>
      </c>
      <c r="D81" s="34"/>
      <c r="E81" s="34"/>
      <c r="F81" s="26" t="str">
        <f>E15</f>
        <v xml:space="preserve"> </v>
      </c>
      <c r="G81" s="34"/>
      <c r="H81" s="34"/>
      <c r="I81" s="103" t="s">
        <v>29</v>
      </c>
      <c r="J81" s="31" t="str">
        <f>E21</f>
        <v xml:space="preserve"> </v>
      </c>
      <c r="K81" s="34"/>
      <c r="L81" s="37"/>
    </row>
    <row r="82" spans="2:65" s="1" customFormat="1" ht="13.65" customHeight="1">
      <c r="B82" s="33"/>
      <c r="C82" s="28" t="s">
        <v>27</v>
      </c>
      <c r="D82" s="34"/>
      <c r="E82" s="34"/>
      <c r="F82" s="26" t="str">
        <f>IF(E18="","",E18)</f>
        <v>Vyplň údaj</v>
      </c>
      <c r="G82" s="34"/>
      <c r="H82" s="34"/>
      <c r="I82" s="103" t="s">
        <v>31</v>
      </c>
      <c r="J82" s="31" t="str">
        <f>E24</f>
        <v xml:space="preserve"> </v>
      </c>
      <c r="K82" s="34"/>
      <c r="L82" s="37"/>
    </row>
    <row r="83" spans="2:65" s="1" customFormat="1" ht="10.25" customHeight="1">
      <c r="B83" s="33"/>
      <c r="C83" s="34"/>
      <c r="D83" s="34"/>
      <c r="E83" s="34"/>
      <c r="F83" s="34"/>
      <c r="G83" s="34"/>
      <c r="H83" s="34"/>
      <c r="I83" s="102"/>
      <c r="J83" s="34"/>
      <c r="K83" s="34"/>
      <c r="L83" s="37"/>
    </row>
    <row r="84" spans="2:65" s="9" customFormat="1" ht="29.25" customHeight="1">
      <c r="B84" s="147"/>
      <c r="C84" s="148" t="s">
        <v>106</v>
      </c>
      <c r="D84" s="149" t="s">
        <v>52</v>
      </c>
      <c r="E84" s="149" t="s">
        <v>48</v>
      </c>
      <c r="F84" s="149" t="s">
        <v>49</v>
      </c>
      <c r="G84" s="149" t="s">
        <v>107</v>
      </c>
      <c r="H84" s="149" t="s">
        <v>108</v>
      </c>
      <c r="I84" s="150" t="s">
        <v>109</v>
      </c>
      <c r="J84" s="149" t="s">
        <v>95</v>
      </c>
      <c r="K84" s="151" t="s">
        <v>110</v>
      </c>
      <c r="L84" s="152"/>
      <c r="M84" s="63" t="s">
        <v>1</v>
      </c>
      <c r="N84" s="64" t="s">
        <v>37</v>
      </c>
      <c r="O84" s="64" t="s">
        <v>111</v>
      </c>
      <c r="P84" s="64" t="s">
        <v>112</v>
      </c>
      <c r="Q84" s="64" t="s">
        <v>113</v>
      </c>
      <c r="R84" s="64" t="s">
        <v>114</v>
      </c>
      <c r="S84" s="64" t="s">
        <v>115</v>
      </c>
      <c r="T84" s="65" t="s">
        <v>116</v>
      </c>
    </row>
    <row r="85" spans="2:65" s="1" customFormat="1" ht="22.75" customHeight="1">
      <c r="B85" s="33"/>
      <c r="C85" s="70" t="s">
        <v>117</v>
      </c>
      <c r="D85" s="34"/>
      <c r="E85" s="34"/>
      <c r="F85" s="34"/>
      <c r="G85" s="34"/>
      <c r="H85" s="34"/>
      <c r="I85" s="102"/>
      <c r="J85" s="153">
        <f>BK85</f>
        <v>0</v>
      </c>
      <c r="K85" s="34"/>
      <c r="L85" s="37"/>
      <c r="M85" s="66"/>
      <c r="N85" s="67"/>
      <c r="O85" s="67"/>
      <c r="P85" s="154">
        <f>P86</f>
        <v>0</v>
      </c>
      <c r="Q85" s="67"/>
      <c r="R85" s="154">
        <f>R86</f>
        <v>3.1934299499999996</v>
      </c>
      <c r="S85" s="67"/>
      <c r="T85" s="155">
        <f>T86</f>
        <v>0</v>
      </c>
      <c r="AT85" s="16" t="s">
        <v>66</v>
      </c>
      <c r="AU85" s="16" t="s">
        <v>97</v>
      </c>
      <c r="BK85" s="156">
        <f>BK86</f>
        <v>0</v>
      </c>
    </row>
    <row r="86" spans="2:65" s="10" customFormat="1" ht="25.9" customHeight="1">
      <c r="B86" s="157"/>
      <c r="C86" s="158"/>
      <c r="D86" s="159" t="s">
        <v>66</v>
      </c>
      <c r="E86" s="160" t="s">
        <v>118</v>
      </c>
      <c r="F86" s="160" t="s">
        <v>119</v>
      </c>
      <c r="G86" s="158"/>
      <c r="H86" s="158"/>
      <c r="I86" s="161"/>
      <c r="J86" s="162">
        <f>BK86</f>
        <v>0</v>
      </c>
      <c r="K86" s="158"/>
      <c r="L86" s="163"/>
      <c r="M86" s="164"/>
      <c r="N86" s="165"/>
      <c r="O86" s="165"/>
      <c r="P86" s="166">
        <f>P87+P160+P186+P227+P238</f>
        <v>0</v>
      </c>
      <c r="Q86" s="165"/>
      <c r="R86" s="166">
        <f>R87+R160+R186+R227+R238</f>
        <v>3.1934299499999996</v>
      </c>
      <c r="S86" s="165"/>
      <c r="T86" s="167">
        <f>T87+T160+T186+T227+T238</f>
        <v>0</v>
      </c>
      <c r="AR86" s="168" t="s">
        <v>75</v>
      </c>
      <c r="AT86" s="169" t="s">
        <v>66</v>
      </c>
      <c r="AU86" s="169" t="s">
        <v>67</v>
      </c>
      <c r="AY86" s="168" t="s">
        <v>120</v>
      </c>
      <c r="BK86" s="170">
        <f>BK87+BK160+BK186+BK227+BK238</f>
        <v>0</v>
      </c>
    </row>
    <row r="87" spans="2:65" s="10" customFormat="1" ht="22.75" customHeight="1">
      <c r="B87" s="157"/>
      <c r="C87" s="158"/>
      <c r="D87" s="159" t="s">
        <v>66</v>
      </c>
      <c r="E87" s="171" t="s">
        <v>75</v>
      </c>
      <c r="F87" s="171" t="s">
        <v>247</v>
      </c>
      <c r="G87" s="158"/>
      <c r="H87" s="158"/>
      <c r="I87" s="161"/>
      <c r="J87" s="172">
        <f>BK87</f>
        <v>0</v>
      </c>
      <c r="K87" s="158"/>
      <c r="L87" s="163"/>
      <c r="M87" s="164"/>
      <c r="N87" s="165"/>
      <c r="O87" s="165"/>
      <c r="P87" s="166">
        <f>SUM(P88:P159)</f>
        <v>0</v>
      </c>
      <c r="Q87" s="165"/>
      <c r="R87" s="166">
        <f>SUM(R88:R159)</f>
        <v>3.2970399999999998E-3</v>
      </c>
      <c r="S87" s="165"/>
      <c r="T87" s="167">
        <f>SUM(T88:T159)</f>
        <v>0</v>
      </c>
      <c r="AR87" s="168" t="s">
        <v>75</v>
      </c>
      <c r="AT87" s="169" t="s">
        <v>66</v>
      </c>
      <c r="AU87" s="169" t="s">
        <v>75</v>
      </c>
      <c r="AY87" s="168" t="s">
        <v>120</v>
      </c>
      <c r="BK87" s="170">
        <f>SUM(BK88:BK159)</f>
        <v>0</v>
      </c>
    </row>
    <row r="88" spans="2:65" s="1" customFormat="1" ht="22.5" customHeight="1">
      <c r="B88" s="33"/>
      <c r="C88" s="173" t="s">
        <v>75</v>
      </c>
      <c r="D88" s="173" t="s">
        <v>123</v>
      </c>
      <c r="E88" s="174" t="s">
        <v>1395</v>
      </c>
      <c r="F88" s="175" t="s">
        <v>1396</v>
      </c>
      <c r="G88" s="176" t="s">
        <v>296</v>
      </c>
      <c r="H88" s="177">
        <v>6.0999999999999999E-2</v>
      </c>
      <c r="I88" s="178"/>
      <c r="J88" s="179">
        <f>ROUND(I88*H88,2)</f>
        <v>0</v>
      </c>
      <c r="K88" s="175" t="s">
        <v>127</v>
      </c>
      <c r="L88" s="37"/>
      <c r="M88" s="180" t="s">
        <v>1</v>
      </c>
      <c r="N88" s="181" t="s">
        <v>38</v>
      </c>
      <c r="O88" s="59"/>
      <c r="P88" s="182">
        <f>O88*H88</f>
        <v>0</v>
      </c>
      <c r="Q88" s="182">
        <v>0</v>
      </c>
      <c r="R88" s="182">
        <f>Q88*H88</f>
        <v>0</v>
      </c>
      <c r="S88" s="182">
        <v>0</v>
      </c>
      <c r="T88" s="183">
        <f>S88*H88</f>
        <v>0</v>
      </c>
      <c r="AR88" s="16" t="s">
        <v>128</v>
      </c>
      <c r="AT88" s="16" t="s">
        <v>123</v>
      </c>
      <c r="AU88" s="16" t="s">
        <v>77</v>
      </c>
      <c r="AY88" s="16" t="s">
        <v>120</v>
      </c>
      <c r="BE88" s="184">
        <f>IF(N88="základní",J88,0)</f>
        <v>0</v>
      </c>
      <c r="BF88" s="184">
        <f>IF(N88="snížená",J88,0)</f>
        <v>0</v>
      </c>
      <c r="BG88" s="184">
        <f>IF(N88="zákl. přenesená",J88,0)</f>
        <v>0</v>
      </c>
      <c r="BH88" s="184">
        <f>IF(N88="sníž. přenesená",J88,0)</f>
        <v>0</v>
      </c>
      <c r="BI88" s="184">
        <f>IF(N88="nulová",J88,0)</f>
        <v>0</v>
      </c>
      <c r="BJ88" s="16" t="s">
        <v>75</v>
      </c>
      <c r="BK88" s="184">
        <f>ROUND(I88*H88,2)</f>
        <v>0</v>
      </c>
      <c r="BL88" s="16" t="s">
        <v>128</v>
      </c>
      <c r="BM88" s="16" t="s">
        <v>1397</v>
      </c>
    </row>
    <row r="89" spans="2:65" s="11" customFormat="1" ht="10">
      <c r="B89" s="185"/>
      <c r="C89" s="186"/>
      <c r="D89" s="187" t="s">
        <v>130</v>
      </c>
      <c r="E89" s="188" t="s">
        <v>1</v>
      </c>
      <c r="F89" s="189" t="s">
        <v>1398</v>
      </c>
      <c r="G89" s="186"/>
      <c r="H89" s="188" t="s">
        <v>1</v>
      </c>
      <c r="I89" s="190"/>
      <c r="J89" s="186"/>
      <c r="K89" s="186"/>
      <c r="L89" s="191"/>
      <c r="M89" s="192"/>
      <c r="N89" s="193"/>
      <c r="O89" s="193"/>
      <c r="P89" s="193"/>
      <c r="Q89" s="193"/>
      <c r="R89" s="193"/>
      <c r="S89" s="193"/>
      <c r="T89" s="194"/>
      <c r="AT89" s="195" t="s">
        <v>130</v>
      </c>
      <c r="AU89" s="195" t="s">
        <v>77</v>
      </c>
      <c r="AV89" s="11" t="s">
        <v>75</v>
      </c>
      <c r="AW89" s="11" t="s">
        <v>30</v>
      </c>
      <c r="AX89" s="11" t="s">
        <v>67</v>
      </c>
      <c r="AY89" s="195" t="s">
        <v>120</v>
      </c>
    </row>
    <row r="90" spans="2:65" s="12" customFormat="1" ht="10">
      <c r="B90" s="196"/>
      <c r="C90" s="197"/>
      <c r="D90" s="187" t="s">
        <v>130</v>
      </c>
      <c r="E90" s="198" t="s">
        <v>1377</v>
      </c>
      <c r="F90" s="199" t="s">
        <v>1399</v>
      </c>
      <c r="G90" s="197"/>
      <c r="H90" s="200">
        <v>6.0999999999999999E-2</v>
      </c>
      <c r="I90" s="201"/>
      <c r="J90" s="197"/>
      <c r="K90" s="197"/>
      <c r="L90" s="202"/>
      <c r="M90" s="203"/>
      <c r="N90" s="204"/>
      <c r="O90" s="204"/>
      <c r="P90" s="204"/>
      <c r="Q90" s="204"/>
      <c r="R90" s="204"/>
      <c r="S90" s="204"/>
      <c r="T90" s="205"/>
      <c r="AT90" s="206" t="s">
        <v>130</v>
      </c>
      <c r="AU90" s="206" t="s">
        <v>77</v>
      </c>
      <c r="AV90" s="12" t="s">
        <v>77</v>
      </c>
      <c r="AW90" s="12" t="s">
        <v>30</v>
      </c>
      <c r="AX90" s="12" t="s">
        <v>75</v>
      </c>
      <c r="AY90" s="206" t="s">
        <v>120</v>
      </c>
    </row>
    <row r="91" spans="2:65" s="1" customFormat="1" ht="22.5" customHeight="1">
      <c r="B91" s="33"/>
      <c r="C91" s="173" t="s">
        <v>77</v>
      </c>
      <c r="D91" s="173" t="s">
        <v>123</v>
      </c>
      <c r="E91" s="174" t="s">
        <v>1400</v>
      </c>
      <c r="F91" s="175" t="s">
        <v>1401</v>
      </c>
      <c r="G91" s="176" t="s">
        <v>296</v>
      </c>
      <c r="H91" s="177">
        <v>0.19</v>
      </c>
      <c r="I91" s="178"/>
      <c r="J91" s="179">
        <f>ROUND(I91*H91,2)</f>
        <v>0</v>
      </c>
      <c r="K91" s="175" t="s">
        <v>127</v>
      </c>
      <c r="L91" s="37"/>
      <c r="M91" s="180" t="s">
        <v>1</v>
      </c>
      <c r="N91" s="181" t="s">
        <v>38</v>
      </c>
      <c r="O91" s="59"/>
      <c r="P91" s="182">
        <f>O91*H91</f>
        <v>0</v>
      </c>
      <c r="Q91" s="182">
        <v>0</v>
      </c>
      <c r="R91" s="182">
        <f>Q91*H91</f>
        <v>0</v>
      </c>
      <c r="S91" s="182">
        <v>0</v>
      </c>
      <c r="T91" s="183">
        <f>S91*H91</f>
        <v>0</v>
      </c>
      <c r="AR91" s="16" t="s">
        <v>128</v>
      </c>
      <c r="AT91" s="16" t="s">
        <v>123</v>
      </c>
      <c r="AU91" s="16" t="s">
        <v>77</v>
      </c>
      <c r="AY91" s="16" t="s">
        <v>120</v>
      </c>
      <c r="BE91" s="184">
        <f>IF(N91="základní",J91,0)</f>
        <v>0</v>
      </c>
      <c r="BF91" s="184">
        <f>IF(N91="snížená",J91,0)</f>
        <v>0</v>
      </c>
      <c r="BG91" s="184">
        <f>IF(N91="zákl. přenesená",J91,0)</f>
        <v>0</v>
      </c>
      <c r="BH91" s="184">
        <f>IF(N91="sníž. přenesená",J91,0)</f>
        <v>0</v>
      </c>
      <c r="BI91" s="184">
        <f>IF(N91="nulová",J91,0)</f>
        <v>0</v>
      </c>
      <c r="BJ91" s="16" t="s">
        <v>75</v>
      </c>
      <c r="BK91" s="184">
        <f>ROUND(I91*H91,2)</f>
        <v>0</v>
      </c>
      <c r="BL91" s="16" t="s">
        <v>128</v>
      </c>
      <c r="BM91" s="16" t="s">
        <v>1402</v>
      </c>
    </row>
    <row r="92" spans="2:65" s="11" customFormat="1" ht="10">
      <c r="B92" s="185"/>
      <c r="C92" s="186"/>
      <c r="D92" s="187" t="s">
        <v>130</v>
      </c>
      <c r="E92" s="188" t="s">
        <v>1</v>
      </c>
      <c r="F92" s="189" t="s">
        <v>1398</v>
      </c>
      <c r="G92" s="186"/>
      <c r="H92" s="188" t="s">
        <v>1</v>
      </c>
      <c r="I92" s="190"/>
      <c r="J92" s="186"/>
      <c r="K92" s="186"/>
      <c r="L92" s="191"/>
      <c r="M92" s="192"/>
      <c r="N92" s="193"/>
      <c r="O92" s="193"/>
      <c r="P92" s="193"/>
      <c r="Q92" s="193"/>
      <c r="R92" s="193"/>
      <c r="S92" s="193"/>
      <c r="T92" s="194"/>
      <c r="AT92" s="195" t="s">
        <v>130</v>
      </c>
      <c r="AU92" s="195" t="s">
        <v>77</v>
      </c>
      <c r="AV92" s="11" t="s">
        <v>75</v>
      </c>
      <c r="AW92" s="11" t="s">
        <v>30</v>
      </c>
      <c r="AX92" s="11" t="s">
        <v>67</v>
      </c>
      <c r="AY92" s="195" t="s">
        <v>120</v>
      </c>
    </row>
    <row r="93" spans="2:65" s="12" customFormat="1" ht="10">
      <c r="B93" s="196"/>
      <c r="C93" s="197"/>
      <c r="D93" s="187" t="s">
        <v>130</v>
      </c>
      <c r="E93" s="198" t="s">
        <v>1379</v>
      </c>
      <c r="F93" s="199" t="s">
        <v>1403</v>
      </c>
      <c r="G93" s="197"/>
      <c r="H93" s="200">
        <v>0.19</v>
      </c>
      <c r="I93" s="201"/>
      <c r="J93" s="197"/>
      <c r="K93" s="197"/>
      <c r="L93" s="202"/>
      <c r="M93" s="203"/>
      <c r="N93" s="204"/>
      <c r="O93" s="204"/>
      <c r="P93" s="204"/>
      <c r="Q93" s="204"/>
      <c r="R93" s="204"/>
      <c r="S93" s="204"/>
      <c r="T93" s="205"/>
      <c r="AT93" s="206" t="s">
        <v>130</v>
      </c>
      <c r="AU93" s="206" t="s">
        <v>77</v>
      </c>
      <c r="AV93" s="12" t="s">
        <v>77</v>
      </c>
      <c r="AW93" s="12" t="s">
        <v>30</v>
      </c>
      <c r="AX93" s="12" t="s">
        <v>75</v>
      </c>
      <c r="AY93" s="206" t="s">
        <v>120</v>
      </c>
    </row>
    <row r="94" spans="2:65" s="1" customFormat="1" ht="22.5" customHeight="1">
      <c r="B94" s="33"/>
      <c r="C94" s="173" t="s">
        <v>142</v>
      </c>
      <c r="D94" s="173" t="s">
        <v>123</v>
      </c>
      <c r="E94" s="174" t="s">
        <v>1404</v>
      </c>
      <c r="F94" s="175" t="s">
        <v>1405</v>
      </c>
      <c r="G94" s="176" t="s">
        <v>296</v>
      </c>
      <c r="H94" s="177">
        <v>0.57999999999999996</v>
      </c>
      <c r="I94" s="178"/>
      <c r="J94" s="179">
        <f>ROUND(I94*H94,2)</f>
        <v>0</v>
      </c>
      <c r="K94" s="175" t="s">
        <v>127</v>
      </c>
      <c r="L94" s="37"/>
      <c r="M94" s="180" t="s">
        <v>1</v>
      </c>
      <c r="N94" s="181" t="s">
        <v>38</v>
      </c>
      <c r="O94" s="59"/>
      <c r="P94" s="182">
        <f>O94*H94</f>
        <v>0</v>
      </c>
      <c r="Q94" s="182">
        <v>0</v>
      </c>
      <c r="R94" s="182">
        <f>Q94*H94</f>
        <v>0</v>
      </c>
      <c r="S94" s="182">
        <v>0</v>
      </c>
      <c r="T94" s="183">
        <f>S94*H94</f>
        <v>0</v>
      </c>
      <c r="AR94" s="16" t="s">
        <v>128</v>
      </c>
      <c r="AT94" s="16" t="s">
        <v>123</v>
      </c>
      <c r="AU94" s="16" t="s">
        <v>77</v>
      </c>
      <c r="AY94" s="16" t="s">
        <v>120</v>
      </c>
      <c r="BE94" s="184">
        <f>IF(N94="základní",J94,0)</f>
        <v>0</v>
      </c>
      <c r="BF94" s="184">
        <f>IF(N94="snížená",J94,0)</f>
        <v>0</v>
      </c>
      <c r="BG94" s="184">
        <f>IF(N94="zákl. přenesená",J94,0)</f>
        <v>0</v>
      </c>
      <c r="BH94" s="184">
        <f>IF(N94="sníž. přenesená",J94,0)</f>
        <v>0</v>
      </c>
      <c r="BI94" s="184">
        <f>IF(N94="nulová",J94,0)</f>
        <v>0</v>
      </c>
      <c r="BJ94" s="16" t="s">
        <v>75</v>
      </c>
      <c r="BK94" s="184">
        <f>ROUND(I94*H94,2)</f>
        <v>0</v>
      </c>
      <c r="BL94" s="16" t="s">
        <v>128</v>
      </c>
      <c r="BM94" s="16" t="s">
        <v>1406</v>
      </c>
    </row>
    <row r="95" spans="2:65" s="11" customFormat="1" ht="10">
      <c r="B95" s="185"/>
      <c r="C95" s="186"/>
      <c r="D95" s="187" t="s">
        <v>130</v>
      </c>
      <c r="E95" s="188" t="s">
        <v>1</v>
      </c>
      <c r="F95" s="189" t="s">
        <v>1407</v>
      </c>
      <c r="G95" s="186"/>
      <c r="H95" s="188" t="s">
        <v>1</v>
      </c>
      <c r="I95" s="190"/>
      <c r="J95" s="186"/>
      <c r="K95" s="186"/>
      <c r="L95" s="191"/>
      <c r="M95" s="192"/>
      <c r="N95" s="193"/>
      <c r="O95" s="193"/>
      <c r="P95" s="193"/>
      <c r="Q95" s="193"/>
      <c r="R95" s="193"/>
      <c r="S95" s="193"/>
      <c r="T95" s="194"/>
      <c r="AT95" s="195" t="s">
        <v>130</v>
      </c>
      <c r="AU95" s="195" t="s">
        <v>77</v>
      </c>
      <c r="AV95" s="11" t="s">
        <v>75</v>
      </c>
      <c r="AW95" s="11" t="s">
        <v>30</v>
      </c>
      <c r="AX95" s="11" t="s">
        <v>67</v>
      </c>
      <c r="AY95" s="195" t="s">
        <v>120</v>
      </c>
    </row>
    <row r="96" spans="2:65" s="12" customFormat="1" ht="10">
      <c r="B96" s="196"/>
      <c r="C96" s="197"/>
      <c r="D96" s="187" t="s">
        <v>130</v>
      </c>
      <c r="E96" s="198" t="s">
        <v>298</v>
      </c>
      <c r="F96" s="199" t="s">
        <v>1381</v>
      </c>
      <c r="G96" s="197"/>
      <c r="H96" s="200">
        <v>0.57999999999999996</v>
      </c>
      <c r="I96" s="201"/>
      <c r="J96" s="197"/>
      <c r="K96" s="197"/>
      <c r="L96" s="202"/>
      <c r="M96" s="203"/>
      <c r="N96" s="204"/>
      <c r="O96" s="204"/>
      <c r="P96" s="204"/>
      <c r="Q96" s="204"/>
      <c r="R96" s="204"/>
      <c r="S96" s="204"/>
      <c r="T96" s="205"/>
      <c r="AT96" s="206" t="s">
        <v>130</v>
      </c>
      <c r="AU96" s="206" t="s">
        <v>77</v>
      </c>
      <c r="AV96" s="12" t="s">
        <v>77</v>
      </c>
      <c r="AW96" s="12" t="s">
        <v>30</v>
      </c>
      <c r="AX96" s="12" t="s">
        <v>75</v>
      </c>
      <c r="AY96" s="206" t="s">
        <v>120</v>
      </c>
    </row>
    <row r="97" spans="2:65" s="1" customFormat="1" ht="22.5" customHeight="1">
      <c r="B97" s="33"/>
      <c r="C97" s="173" t="s">
        <v>128</v>
      </c>
      <c r="D97" s="173" t="s">
        <v>123</v>
      </c>
      <c r="E97" s="174" t="s">
        <v>1408</v>
      </c>
      <c r="F97" s="175" t="s">
        <v>1409</v>
      </c>
      <c r="G97" s="176" t="s">
        <v>296</v>
      </c>
      <c r="H97" s="177">
        <v>1.5</v>
      </c>
      <c r="I97" s="178"/>
      <c r="J97" s="179">
        <f>ROUND(I97*H97,2)</f>
        <v>0</v>
      </c>
      <c r="K97" s="175" t="s">
        <v>127</v>
      </c>
      <c r="L97" s="37"/>
      <c r="M97" s="180" t="s">
        <v>1</v>
      </c>
      <c r="N97" s="181" t="s">
        <v>38</v>
      </c>
      <c r="O97" s="59"/>
      <c r="P97" s="182">
        <f>O97*H97</f>
        <v>0</v>
      </c>
      <c r="Q97" s="182">
        <v>0</v>
      </c>
      <c r="R97" s="182">
        <f>Q97*H97</f>
        <v>0</v>
      </c>
      <c r="S97" s="182">
        <v>0</v>
      </c>
      <c r="T97" s="183">
        <f>S97*H97</f>
        <v>0</v>
      </c>
      <c r="AR97" s="16" t="s">
        <v>128</v>
      </c>
      <c r="AT97" s="16" t="s">
        <v>123</v>
      </c>
      <c r="AU97" s="16" t="s">
        <v>77</v>
      </c>
      <c r="AY97" s="16" t="s">
        <v>120</v>
      </c>
      <c r="BE97" s="184">
        <f>IF(N97="základní",J97,0)</f>
        <v>0</v>
      </c>
      <c r="BF97" s="184">
        <f>IF(N97="snížená",J97,0)</f>
        <v>0</v>
      </c>
      <c r="BG97" s="184">
        <f>IF(N97="zákl. přenesená",J97,0)</f>
        <v>0</v>
      </c>
      <c r="BH97" s="184">
        <f>IF(N97="sníž. přenesená",J97,0)</f>
        <v>0</v>
      </c>
      <c r="BI97" s="184">
        <f>IF(N97="nulová",J97,0)</f>
        <v>0</v>
      </c>
      <c r="BJ97" s="16" t="s">
        <v>75</v>
      </c>
      <c r="BK97" s="184">
        <f>ROUND(I97*H97,2)</f>
        <v>0</v>
      </c>
      <c r="BL97" s="16" t="s">
        <v>128</v>
      </c>
      <c r="BM97" s="16" t="s">
        <v>1410</v>
      </c>
    </row>
    <row r="98" spans="2:65" s="11" customFormat="1" ht="10">
      <c r="B98" s="185"/>
      <c r="C98" s="186"/>
      <c r="D98" s="187" t="s">
        <v>130</v>
      </c>
      <c r="E98" s="188" t="s">
        <v>1</v>
      </c>
      <c r="F98" s="189" t="s">
        <v>1411</v>
      </c>
      <c r="G98" s="186"/>
      <c r="H98" s="188" t="s">
        <v>1</v>
      </c>
      <c r="I98" s="190"/>
      <c r="J98" s="186"/>
      <c r="K98" s="186"/>
      <c r="L98" s="191"/>
      <c r="M98" s="192"/>
      <c r="N98" s="193"/>
      <c r="O98" s="193"/>
      <c r="P98" s="193"/>
      <c r="Q98" s="193"/>
      <c r="R98" s="193"/>
      <c r="S98" s="193"/>
      <c r="T98" s="194"/>
      <c r="AT98" s="195" t="s">
        <v>130</v>
      </c>
      <c r="AU98" s="195" t="s">
        <v>77</v>
      </c>
      <c r="AV98" s="11" t="s">
        <v>75</v>
      </c>
      <c r="AW98" s="11" t="s">
        <v>30</v>
      </c>
      <c r="AX98" s="11" t="s">
        <v>67</v>
      </c>
      <c r="AY98" s="195" t="s">
        <v>120</v>
      </c>
    </row>
    <row r="99" spans="2:65" s="11" customFormat="1" ht="10">
      <c r="B99" s="185"/>
      <c r="C99" s="186"/>
      <c r="D99" s="187" t="s">
        <v>130</v>
      </c>
      <c r="E99" s="188" t="s">
        <v>1</v>
      </c>
      <c r="F99" s="189" t="s">
        <v>1412</v>
      </c>
      <c r="G99" s="186"/>
      <c r="H99" s="188" t="s">
        <v>1</v>
      </c>
      <c r="I99" s="190"/>
      <c r="J99" s="186"/>
      <c r="K99" s="186"/>
      <c r="L99" s="191"/>
      <c r="M99" s="192"/>
      <c r="N99" s="193"/>
      <c r="O99" s="193"/>
      <c r="P99" s="193"/>
      <c r="Q99" s="193"/>
      <c r="R99" s="193"/>
      <c r="S99" s="193"/>
      <c r="T99" s="194"/>
      <c r="AT99" s="195" t="s">
        <v>130</v>
      </c>
      <c r="AU99" s="195" t="s">
        <v>77</v>
      </c>
      <c r="AV99" s="11" t="s">
        <v>75</v>
      </c>
      <c r="AW99" s="11" t="s">
        <v>30</v>
      </c>
      <c r="AX99" s="11" t="s">
        <v>67</v>
      </c>
      <c r="AY99" s="195" t="s">
        <v>120</v>
      </c>
    </row>
    <row r="100" spans="2:65" s="12" customFormat="1" ht="10">
      <c r="B100" s="196"/>
      <c r="C100" s="197"/>
      <c r="D100" s="187" t="s">
        <v>130</v>
      </c>
      <c r="E100" s="198" t="s">
        <v>1</v>
      </c>
      <c r="F100" s="199" t="s">
        <v>1413</v>
      </c>
      <c r="G100" s="197"/>
      <c r="H100" s="200">
        <v>1.5</v>
      </c>
      <c r="I100" s="201"/>
      <c r="J100" s="197"/>
      <c r="K100" s="197"/>
      <c r="L100" s="202"/>
      <c r="M100" s="203"/>
      <c r="N100" s="204"/>
      <c r="O100" s="204"/>
      <c r="P100" s="204"/>
      <c r="Q100" s="204"/>
      <c r="R100" s="204"/>
      <c r="S100" s="204"/>
      <c r="T100" s="205"/>
      <c r="AT100" s="206" t="s">
        <v>130</v>
      </c>
      <c r="AU100" s="206" t="s">
        <v>77</v>
      </c>
      <c r="AV100" s="12" t="s">
        <v>77</v>
      </c>
      <c r="AW100" s="12" t="s">
        <v>30</v>
      </c>
      <c r="AX100" s="12" t="s">
        <v>75</v>
      </c>
      <c r="AY100" s="206" t="s">
        <v>120</v>
      </c>
    </row>
    <row r="101" spans="2:65" s="1" customFormat="1" ht="16.5" customHeight="1">
      <c r="B101" s="33"/>
      <c r="C101" s="173" t="s">
        <v>134</v>
      </c>
      <c r="D101" s="173" t="s">
        <v>123</v>
      </c>
      <c r="E101" s="174" t="s">
        <v>1414</v>
      </c>
      <c r="F101" s="175" t="s">
        <v>1415</v>
      </c>
      <c r="G101" s="176" t="s">
        <v>296</v>
      </c>
      <c r="H101" s="177">
        <v>4.2300000000000004</v>
      </c>
      <c r="I101" s="178"/>
      <c r="J101" s="179">
        <f>ROUND(I101*H101,2)</f>
        <v>0</v>
      </c>
      <c r="K101" s="175" t="s">
        <v>127</v>
      </c>
      <c r="L101" s="37"/>
      <c r="M101" s="180" t="s">
        <v>1</v>
      </c>
      <c r="N101" s="181" t="s">
        <v>38</v>
      </c>
      <c r="O101" s="59"/>
      <c r="P101" s="182">
        <f>O101*H101</f>
        <v>0</v>
      </c>
      <c r="Q101" s="182">
        <v>0</v>
      </c>
      <c r="R101" s="182">
        <f>Q101*H101</f>
        <v>0</v>
      </c>
      <c r="S101" s="182">
        <v>0</v>
      </c>
      <c r="T101" s="183">
        <f>S101*H101</f>
        <v>0</v>
      </c>
      <c r="AR101" s="16" t="s">
        <v>128</v>
      </c>
      <c r="AT101" s="16" t="s">
        <v>123</v>
      </c>
      <c r="AU101" s="16" t="s">
        <v>77</v>
      </c>
      <c r="AY101" s="16" t="s">
        <v>120</v>
      </c>
      <c r="BE101" s="184">
        <f>IF(N101="základní",J101,0)</f>
        <v>0</v>
      </c>
      <c r="BF101" s="184">
        <f>IF(N101="snížená",J101,0)</f>
        <v>0</v>
      </c>
      <c r="BG101" s="184">
        <f>IF(N101="zákl. přenesená",J101,0)</f>
        <v>0</v>
      </c>
      <c r="BH101" s="184">
        <f>IF(N101="sníž. přenesená",J101,0)</f>
        <v>0</v>
      </c>
      <c r="BI101" s="184">
        <f>IF(N101="nulová",J101,0)</f>
        <v>0</v>
      </c>
      <c r="BJ101" s="16" t="s">
        <v>75</v>
      </c>
      <c r="BK101" s="184">
        <f>ROUND(I101*H101,2)</f>
        <v>0</v>
      </c>
      <c r="BL101" s="16" t="s">
        <v>128</v>
      </c>
      <c r="BM101" s="16" t="s">
        <v>1416</v>
      </c>
    </row>
    <row r="102" spans="2:65" s="11" customFormat="1" ht="10">
      <c r="B102" s="185"/>
      <c r="C102" s="186"/>
      <c r="D102" s="187" t="s">
        <v>130</v>
      </c>
      <c r="E102" s="188" t="s">
        <v>1</v>
      </c>
      <c r="F102" s="189" t="s">
        <v>1407</v>
      </c>
      <c r="G102" s="186"/>
      <c r="H102" s="188" t="s">
        <v>1</v>
      </c>
      <c r="I102" s="190"/>
      <c r="J102" s="186"/>
      <c r="K102" s="186"/>
      <c r="L102" s="191"/>
      <c r="M102" s="192"/>
      <c r="N102" s="193"/>
      <c r="O102" s="193"/>
      <c r="P102" s="193"/>
      <c r="Q102" s="193"/>
      <c r="R102" s="193"/>
      <c r="S102" s="193"/>
      <c r="T102" s="194"/>
      <c r="AT102" s="195" t="s">
        <v>130</v>
      </c>
      <c r="AU102" s="195" t="s">
        <v>77</v>
      </c>
      <c r="AV102" s="11" t="s">
        <v>75</v>
      </c>
      <c r="AW102" s="11" t="s">
        <v>30</v>
      </c>
      <c r="AX102" s="11" t="s">
        <v>67</v>
      </c>
      <c r="AY102" s="195" t="s">
        <v>120</v>
      </c>
    </row>
    <row r="103" spans="2:65" s="12" customFormat="1" ht="10">
      <c r="B103" s="196"/>
      <c r="C103" s="197"/>
      <c r="D103" s="187" t="s">
        <v>130</v>
      </c>
      <c r="E103" s="198" t="s">
        <v>1382</v>
      </c>
      <c r="F103" s="199" t="s">
        <v>1383</v>
      </c>
      <c r="G103" s="197"/>
      <c r="H103" s="200">
        <v>4.2300000000000004</v>
      </c>
      <c r="I103" s="201"/>
      <c r="J103" s="197"/>
      <c r="K103" s="197"/>
      <c r="L103" s="202"/>
      <c r="M103" s="203"/>
      <c r="N103" s="204"/>
      <c r="O103" s="204"/>
      <c r="P103" s="204"/>
      <c r="Q103" s="204"/>
      <c r="R103" s="204"/>
      <c r="S103" s="204"/>
      <c r="T103" s="205"/>
      <c r="AT103" s="206" t="s">
        <v>130</v>
      </c>
      <c r="AU103" s="206" t="s">
        <v>77</v>
      </c>
      <c r="AV103" s="12" t="s">
        <v>77</v>
      </c>
      <c r="AW103" s="12" t="s">
        <v>30</v>
      </c>
      <c r="AX103" s="12" t="s">
        <v>75</v>
      </c>
      <c r="AY103" s="206" t="s">
        <v>120</v>
      </c>
    </row>
    <row r="104" spans="2:65" s="1" customFormat="1" ht="22.5" customHeight="1">
      <c r="B104" s="33"/>
      <c r="C104" s="173" t="s">
        <v>152</v>
      </c>
      <c r="D104" s="173" t="s">
        <v>123</v>
      </c>
      <c r="E104" s="174" t="s">
        <v>1119</v>
      </c>
      <c r="F104" s="175" t="s">
        <v>1120</v>
      </c>
      <c r="G104" s="176" t="s">
        <v>296</v>
      </c>
      <c r="H104" s="177">
        <v>4.2300000000000004</v>
      </c>
      <c r="I104" s="178"/>
      <c r="J104" s="179">
        <f>ROUND(I104*H104,2)</f>
        <v>0</v>
      </c>
      <c r="K104" s="175" t="s">
        <v>127</v>
      </c>
      <c r="L104" s="37"/>
      <c r="M104" s="180" t="s">
        <v>1</v>
      </c>
      <c r="N104" s="181" t="s">
        <v>38</v>
      </c>
      <c r="O104" s="59"/>
      <c r="P104" s="182">
        <f>O104*H104</f>
        <v>0</v>
      </c>
      <c r="Q104" s="182">
        <v>0</v>
      </c>
      <c r="R104" s="182">
        <f>Q104*H104</f>
        <v>0</v>
      </c>
      <c r="S104" s="182">
        <v>0</v>
      </c>
      <c r="T104" s="183">
        <f>S104*H104</f>
        <v>0</v>
      </c>
      <c r="AR104" s="16" t="s">
        <v>128</v>
      </c>
      <c r="AT104" s="16" t="s">
        <v>123</v>
      </c>
      <c r="AU104" s="16" t="s">
        <v>77</v>
      </c>
      <c r="AY104" s="16" t="s">
        <v>120</v>
      </c>
      <c r="BE104" s="184">
        <f>IF(N104="základní",J104,0)</f>
        <v>0</v>
      </c>
      <c r="BF104" s="184">
        <f>IF(N104="snížená",J104,0)</f>
        <v>0</v>
      </c>
      <c r="BG104" s="184">
        <f>IF(N104="zákl. přenesená",J104,0)</f>
        <v>0</v>
      </c>
      <c r="BH104" s="184">
        <f>IF(N104="sníž. přenesená",J104,0)</f>
        <v>0</v>
      </c>
      <c r="BI104" s="184">
        <f>IF(N104="nulová",J104,0)</f>
        <v>0</v>
      </c>
      <c r="BJ104" s="16" t="s">
        <v>75</v>
      </c>
      <c r="BK104" s="184">
        <f>ROUND(I104*H104,2)</f>
        <v>0</v>
      </c>
      <c r="BL104" s="16" t="s">
        <v>128</v>
      </c>
      <c r="BM104" s="16" t="s">
        <v>1417</v>
      </c>
    </row>
    <row r="105" spans="2:65" s="12" customFormat="1" ht="10">
      <c r="B105" s="196"/>
      <c r="C105" s="197"/>
      <c r="D105" s="187" t="s">
        <v>130</v>
      </c>
      <c r="E105" s="198" t="s">
        <v>1</v>
      </c>
      <c r="F105" s="199" t="s">
        <v>1382</v>
      </c>
      <c r="G105" s="197"/>
      <c r="H105" s="200">
        <v>4.2300000000000004</v>
      </c>
      <c r="I105" s="201"/>
      <c r="J105" s="197"/>
      <c r="K105" s="197"/>
      <c r="L105" s="202"/>
      <c r="M105" s="203"/>
      <c r="N105" s="204"/>
      <c r="O105" s="204"/>
      <c r="P105" s="204"/>
      <c r="Q105" s="204"/>
      <c r="R105" s="204"/>
      <c r="S105" s="204"/>
      <c r="T105" s="205"/>
      <c r="AT105" s="206" t="s">
        <v>130</v>
      </c>
      <c r="AU105" s="206" t="s">
        <v>77</v>
      </c>
      <c r="AV105" s="12" t="s">
        <v>77</v>
      </c>
      <c r="AW105" s="12" t="s">
        <v>30</v>
      </c>
      <c r="AX105" s="12" t="s">
        <v>75</v>
      </c>
      <c r="AY105" s="206" t="s">
        <v>120</v>
      </c>
    </row>
    <row r="106" spans="2:65" s="1" customFormat="1" ht="16.5" customHeight="1">
      <c r="B106" s="33"/>
      <c r="C106" s="173" t="s">
        <v>156</v>
      </c>
      <c r="D106" s="173" t="s">
        <v>123</v>
      </c>
      <c r="E106" s="174" t="s">
        <v>1418</v>
      </c>
      <c r="F106" s="175" t="s">
        <v>1419</v>
      </c>
      <c r="G106" s="176" t="s">
        <v>296</v>
      </c>
      <c r="H106" s="177">
        <v>3.88</v>
      </c>
      <c r="I106" s="178"/>
      <c r="J106" s="179">
        <f>ROUND(I106*H106,2)</f>
        <v>0</v>
      </c>
      <c r="K106" s="175" t="s">
        <v>127</v>
      </c>
      <c r="L106" s="37"/>
      <c r="M106" s="180" t="s">
        <v>1</v>
      </c>
      <c r="N106" s="181" t="s">
        <v>38</v>
      </c>
      <c r="O106" s="59"/>
      <c r="P106" s="182">
        <f>O106*H106</f>
        <v>0</v>
      </c>
      <c r="Q106" s="182">
        <v>0</v>
      </c>
      <c r="R106" s="182">
        <f>Q106*H106</f>
        <v>0</v>
      </c>
      <c r="S106" s="182">
        <v>0</v>
      </c>
      <c r="T106" s="183">
        <f>S106*H106</f>
        <v>0</v>
      </c>
      <c r="AR106" s="16" t="s">
        <v>128</v>
      </c>
      <c r="AT106" s="16" t="s">
        <v>123</v>
      </c>
      <c r="AU106" s="16" t="s">
        <v>77</v>
      </c>
      <c r="AY106" s="16" t="s">
        <v>120</v>
      </c>
      <c r="BE106" s="184">
        <f>IF(N106="základní",J106,0)</f>
        <v>0</v>
      </c>
      <c r="BF106" s="184">
        <f>IF(N106="snížená",J106,0)</f>
        <v>0</v>
      </c>
      <c r="BG106" s="184">
        <f>IF(N106="zákl. přenesená",J106,0)</f>
        <v>0</v>
      </c>
      <c r="BH106" s="184">
        <f>IF(N106="sníž. přenesená",J106,0)</f>
        <v>0</v>
      </c>
      <c r="BI106" s="184">
        <f>IF(N106="nulová",J106,0)</f>
        <v>0</v>
      </c>
      <c r="BJ106" s="16" t="s">
        <v>75</v>
      </c>
      <c r="BK106" s="184">
        <f>ROUND(I106*H106,2)</f>
        <v>0</v>
      </c>
      <c r="BL106" s="16" t="s">
        <v>128</v>
      </c>
      <c r="BM106" s="16" t="s">
        <v>1420</v>
      </c>
    </row>
    <row r="107" spans="2:65" s="11" customFormat="1" ht="10">
      <c r="B107" s="185"/>
      <c r="C107" s="186"/>
      <c r="D107" s="187" t="s">
        <v>130</v>
      </c>
      <c r="E107" s="188" t="s">
        <v>1</v>
      </c>
      <c r="F107" s="189" t="s">
        <v>1407</v>
      </c>
      <c r="G107" s="186"/>
      <c r="H107" s="188" t="s">
        <v>1</v>
      </c>
      <c r="I107" s="190"/>
      <c r="J107" s="186"/>
      <c r="K107" s="186"/>
      <c r="L107" s="191"/>
      <c r="M107" s="192"/>
      <c r="N107" s="193"/>
      <c r="O107" s="193"/>
      <c r="P107" s="193"/>
      <c r="Q107" s="193"/>
      <c r="R107" s="193"/>
      <c r="S107" s="193"/>
      <c r="T107" s="194"/>
      <c r="AT107" s="195" t="s">
        <v>130</v>
      </c>
      <c r="AU107" s="195" t="s">
        <v>77</v>
      </c>
      <c r="AV107" s="11" t="s">
        <v>75</v>
      </c>
      <c r="AW107" s="11" t="s">
        <v>30</v>
      </c>
      <c r="AX107" s="11" t="s">
        <v>67</v>
      </c>
      <c r="AY107" s="195" t="s">
        <v>120</v>
      </c>
    </row>
    <row r="108" spans="2:65" s="12" customFormat="1" ht="10">
      <c r="B108" s="196"/>
      <c r="C108" s="197"/>
      <c r="D108" s="187" t="s">
        <v>130</v>
      </c>
      <c r="E108" s="198" t="s">
        <v>1384</v>
      </c>
      <c r="F108" s="199" t="s">
        <v>1385</v>
      </c>
      <c r="G108" s="197"/>
      <c r="H108" s="200">
        <v>3.88</v>
      </c>
      <c r="I108" s="201"/>
      <c r="J108" s="197"/>
      <c r="K108" s="197"/>
      <c r="L108" s="202"/>
      <c r="M108" s="203"/>
      <c r="N108" s="204"/>
      <c r="O108" s="204"/>
      <c r="P108" s="204"/>
      <c r="Q108" s="204"/>
      <c r="R108" s="204"/>
      <c r="S108" s="204"/>
      <c r="T108" s="205"/>
      <c r="AT108" s="206" t="s">
        <v>130</v>
      </c>
      <c r="AU108" s="206" t="s">
        <v>77</v>
      </c>
      <c r="AV108" s="12" t="s">
        <v>77</v>
      </c>
      <c r="AW108" s="12" t="s">
        <v>30</v>
      </c>
      <c r="AX108" s="12" t="s">
        <v>75</v>
      </c>
      <c r="AY108" s="206" t="s">
        <v>120</v>
      </c>
    </row>
    <row r="109" spans="2:65" s="1" customFormat="1" ht="22.5" customHeight="1">
      <c r="B109" s="33"/>
      <c r="C109" s="173" t="s">
        <v>160</v>
      </c>
      <c r="D109" s="173" t="s">
        <v>123</v>
      </c>
      <c r="E109" s="174" t="s">
        <v>736</v>
      </c>
      <c r="F109" s="175" t="s">
        <v>737</v>
      </c>
      <c r="G109" s="176" t="s">
        <v>296</v>
      </c>
      <c r="H109" s="177">
        <v>3.88</v>
      </c>
      <c r="I109" s="178"/>
      <c r="J109" s="179">
        <f>ROUND(I109*H109,2)</f>
        <v>0</v>
      </c>
      <c r="K109" s="175" t="s">
        <v>127</v>
      </c>
      <c r="L109" s="37"/>
      <c r="M109" s="180" t="s">
        <v>1</v>
      </c>
      <c r="N109" s="181" t="s">
        <v>38</v>
      </c>
      <c r="O109" s="59"/>
      <c r="P109" s="182">
        <f>O109*H109</f>
        <v>0</v>
      </c>
      <c r="Q109" s="182">
        <v>0</v>
      </c>
      <c r="R109" s="182">
        <f>Q109*H109</f>
        <v>0</v>
      </c>
      <c r="S109" s="182">
        <v>0</v>
      </c>
      <c r="T109" s="183">
        <f>S109*H109</f>
        <v>0</v>
      </c>
      <c r="AR109" s="16" t="s">
        <v>128</v>
      </c>
      <c r="AT109" s="16" t="s">
        <v>123</v>
      </c>
      <c r="AU109" s="16" t="s">
        <v>77</v>
      </c>
      <c r="AY109" s="16" t="s">
        <v>120</v>
      </c>
      <c r="BE109" s="184">
        <f>IF(N109="základní",J109,0)</f>
        <v>0</v>
      </c>
      <c r="BF109" s="184">
        <f>IF(N109="snížená",J109,0)</f>
        <v>0</v>
      </c>
      <c r="BG109" s="184">
        <f>IF(N109="zákl. přenesená",J109,0)</f>
        <v>0</v>
      </c>
      <c r="BH109" s="184">
        <f>IF(N109="sníž. přenesená",J109,0)</f>
        <v>0</v>
      </c>
      <c r="BI109" s="184">
        <f>IF(N109="nulová",J109,0)</f>
        <v>0</v>
      </c>
      <c r="BJ109" s="16" t="s">
        <v>75</v>
      </c>
      <c r="BK109" s="184">
        <f>ROUND(I109*H109,2)</f>
        <v>0</v>
      </c>
      <c r="BL109" s="16" t="s">
        <v>128</v>
      </c>
      <c r="BM109" s="16" t="s">
        <v>1421</v>
      </c>
    </row>
    <row r="110" spans="2:65" s="12" customFormat="1" ht="10">
      <c r="B110" s="196"/>
      <c r="C110" s="197"/>
      <c r="D110" s="187" t="s">
        <v>130</v>
      </c>
      <c r="E110" s="198" t="s">
        <v>1</v>
      </c>
      <c r="F110" s="199" t="s">
        <v>1384</v>
      </c>
      <c r="G110" s="197"/>
      <c r="H110" s="200">
        <v>3.88</v>
      </c>
      <c r="I110" s="201"/>
      <c r="J110" s="197"/>
      <c r="K110" s="197"/>
      <c r="L110" s="202"/>
      <c r="M110" s="203"/>
      <c r="N110" s="204"/>
      <c r="O110" s="204"/>
      <c r="P110" s="204"/>
      <c r="Q110" s="204"/>
      <c r="R110" s="204"/>
      <c r="S110" s="204"/>
      <c r="T110" s="205"/>
      <c r="AT110" s="206" t="s">
        <v>130</v>
      </c>
      <c r="AU110" s="206" t="s">
        <v>77</v>
      </c>
      <c r="AV110" s="12" t="s">
        <v>77</v>
      </c>
      <c r="AW110" s="12" t="s">
        <v>30</v>
      </c>
      <c r="AX110" s="12" t="s">
        <v>75</v>
      </c>
      <c r="AY110" s="206" t="s">
        <v>120</v>
      </c>
    </row>
    <row r="111" spans="2:65" s="1" customFormat="1" ht="16.5" customHeight="1">
      <c r="B111" s="33"/>
      <c r="C111" s="173" t="s">
        <v>121</v>
      </c>
      <c r="D111" s="173" t="s">
        <v>123</v>
      </c>
      <c r="E111" s="174" t="s">
        <v>739</v>
      </c>
      <c r="F111" s="175" t="s">
        <v>740</v>
      </c>
      <c r="G111" s="176" t="s">
        <v>126</v>
      </c>
      <c r="H111" s="177">
        <v>4.4470000000000001</v>
      </c>
      <c r="I111" s="178"/>
      <c r="J111" s="179">
        <f>ROUND(I111*H111,2)</f>
        <v>0</v>
      </c>
      <c r="K111" s="175" t="s">
        <v>127</v>
      </c>
      <c r="L111" s="37"/>
      <c r="M111" s="180" t="s">
        <v>1</v>
      </c>
      <c r="N111" s="181" t="s">
        <v>38</v>
      </c>
      <c r="O111" s="59"/>
      <c r="P111" s="182">
        <f>O111*H111</f>
        <v>0</v>
      </c>
      <c r="Q111" s="182">
        <v>6.9999999999999999E-4</v>
      </c>
      <c r="R111" s="182">
        <f>Q111*H111</f>
        <v>3.1129E-3</v>
      </c>
      <c r="S111" s="182">
        <v>0</v>
      </c>
      <c r="T111" s="183">
        <f>S111*H111</f>
        <v>0</v>
      </c>
      <c r="AR111" s="16" t="s">
        <v>128</v>
      </c>
      <c r="AT111" s="16" t="s">
        <v>123</v>
      </c>
      <c r="AU111" s="16" t="s">
        <v>77</v>
      </c>
      <c r="AY111" s="16" t="s">
        <v>120</v>
      </c>
      <c r="BE111" s="184">
        <f>IF(N111="základní",J111,0)</f>
        <v>0</v>
      </c>
      <c r="BF111" s="184">
        <f>IF(N111="snížená",J111,0)</f>
        <v>0</v>
      </c>
      <c r="BG111" s="184">
        <f>IF(N111="zákl. přenesená",J111,0)</f>
        <v>0</v>
      </c>
      <c r="BH111" s="184">
        <f>IF(N111="sníž. přenesená",J111,0)</f>
        <v>0</v>
      </c>
      <c r="BI111" s="184">
        <f>IF(N111="nulová",J111,0)</f>
        <v>0</v>
      </c>
      <c r="BJ111" s="16" t="s">
        <v>75</v>
      </c>
      <c r="BK111" s="184">
        <f>ROUND(I111*H111,2)</f>
        <v>0</v>
      </c>
      <c r="BL111" s="16" t="s">
        <v>128</v>
      </c>
      <c r="BM111" s="16" t="s">
        <v>1422</v>
      </c>
    </row>
    <row r="112" spans="2:65" s="11" customFormat="1" ht="10">
      <c r="B112" s="185"/>
      <c r="C112" s="186"/>
      <c r="D112" s="187" t="s">
        <v>130</v>
      </c>
      <c r="E112" s="188" t="s">
        <v>1</v>
      </c>
      <c r="F112" s="189" t="s">
        <v>1407</v>
      </c>
      <c r="G112" s="186"/>
      <c r="H112" s="188" t="s">
        <v>1</v>
      </c>
      <c r="I112" s="190"/>
      <c r="J112" s="186"/>
      <c r="K112" s="186"/>
      <c r="L112" s="191"/>
      <c r="M112" s="192"/>
      <c r="N112" s="193"/>
      <c r="O112" s="193"/>
      <c r="P112" s="193"/>
      <c r="Q112" s="193"/>
      <c r="R112" s="193"/>
      <c r="S112" s="193"/>
      <c r="T112" s="194"/>
      <c r="AT112" s="195" t="s">
        <v>130</v>
      </c>
      <c r="AU112" s="195" t="s">
        <v>77</v>
      </c>
      <c r="AV112" s="11" t="s">
        <v>75</v>
      </c>
      <c r="AW112" s="11" t="s">
        <v>30</v>
      </c>
      <c r="AX112" s="11" t="s">
        <v>67</v>
      </c>
      <c r="AY112" s="195" t="s">
        <v>120</v>
      </c>
    </row>
    <row r="113" spans="2:65" s="12" customFormat="1" ht="10">
      <c r="B113" s="196"/>
      <c r="C113" s="197"/>
      <c r="D113" s="187" t="s">
        <v>130</v>
      </c>
      <c r="E113" s="198" t="s">
        <v>710</v>
      </c>
      <c r="F113" s="199" t="s">
        <v>1386</v>
      </c>
      <c r="G113" s="197"/>
      <c r="H113" s="200">
        <v>4.4470000000000001</v>
      </c>
      <c r="I113" s="201"/>
      <c r="J113" s="197"/>
      <c r="K113" s="197"/>
      <c r="L113" s="202"/>
      <c r="M113" s="203"/>
      <c r="N113" s="204"/>
      <c r="O113" s="204"/>
      <c r="P113" s="204"/>
      <c r="Q113" s="204"/>
      <c r="R113" s="204"/>
      <c r="S113" s="204"/>
      <c r="T113" s="205"/>
      <c r="AT113" s="206" t="s">
        <v>130</v>
      </c>
      <c r="AU113" s="206" t="s">
        <v>77</v>
      </c>
      <c r="AV113" s="12" t="s">
        <v>77</v>
      </c>
      <c r="AW113" s="12" t="s">
        <v>30</v>
      </c>
      <c r="AX113" s="12" t="s">
        <v>75</v>
      </c>
      <c r="AY113" s="206" t="s">
        <v>120</v>
      </c>
    </row>
    <row r="114" spans="2:65" s="1" customFormat="1" ht="16.5" customHeight="1">
      <c r="B114" s="33"/>
      <c r="C114" s="173" t="s">
        <v>171</v>
      </c>
      <c r="D114" s="173" t="s">
        <v>123</v>
      </c>
      <c r="E114" s="174" t="s">
        <v>743</v>
      </c>
      <c r="F114" s="175" t="s">
        <v>744</v>
      </c>
      <c r="G114" s="176" t="s">
        <v>126</v>
      </c>
      <c r="H114" s="177">
        <v>4.4470000000000001</v>
      </c>
      <c r="I114" s="178"/>
      <c r="J114" s="179">
        <f>ROUND(I114*H114,2)</f>
        <v>0</v>
      </c>
      <c r="K114" s="175" t="s">
        <v>127</v>
      </c>
      <c r="L114" s="37"/>
      <c r="M114" s="180" t="s">
        <v>1</v>
      </c>
      <c r="N114" s="181" t="s">
        <v>38</v>
      </c>
      <c r="O114" s="59"/>
      <c r="P114" s="182">
        <f>O114*H114</f>
        <v>0</v>
      </c>
      <c r="Q114" s="182">
        <v>0</v>
      </c>
      <c r="R114" s="182">
        <f>Q114*H114</f>
        <v>0</v>
      </c>
      <c r="S114" s="182">
        <v>0</v>
      </c>
      <c r="T114" s="183">
        <f>S114*H114</f>
        <v>0</v>
      </c>
      <c r="AR114" s="16" t="s">
        <v>128</v>
      </c>
      <c r="AT114" s="16" t="s">
        <v>123</v>
      </c>
      <c r="AU114" s="16" t="s">
        <v>77</v>
      </c>
      <c r="AY114" s="16" t="s">
        <v>120</v>
      </c>
      <c r="BE114" s="184">
        <f>IF(N114="základní",J114,0)</f>
        <v>0</v>
      </c>
      <c r="BF114" s="184">
        <f>IF(N114="snížená",J114,0)</f>
        <v>0</v>
      </c>
      <c r="BG114" s="184">
        <f>IF(N114="zákl. přenesená",J114,0)</f>
        <v>0</v>
      </c>
      <c r="BH114" s="184">
        <f>IF(N114="sníž. přenesená",J114,0)</f>
        <v>0</v>
      </c>
      <c r="BI114" s="184">
        <f>IF(N114="nulová",J114,0)</f>
        <v>0</v>
      </c>
      <c r="BJ114" s="16" t="s">
        <v>75</v>
      </c>
      <c r="BK114" s="184">
        <f>ROUND(I114*H114,2)</f>
        <v>0</v>
      </c>
      <c r="BL114" s="16" t="s">
        <v>128</v>
      </c>
      <c r="BM114" s="16" t="s">
        <v>1423</v>
      </c>
    </row>
    <row r="115" spans="2:65" s="12" customFormat="1" ht="10">
      <c r="B115" s="196"/>
      <c r="C115" s="197"/>
      <c r="D115" s="187" t="s">
        <v>130</v>
      </c>
      <c r="E115" s="198" t="s">
        <v>1</v>
      </c>
      <c r="F115" s="199" t="s">
        <v>710</v>
      </c>
      <c r="G115" s="197"/>
      <c r="H115" s="200">
        <v>4.4470000000000001</v>
      </c>
      <c r="I115" s="201"/>
      <c r="J115" s="197"/>
      <c r="K115" s="197"/>
      <c r="L115" s="202"/>
      <c r="M115" s="203"/>
      <c r="N115" s="204"/>
      <c r="O115" s="204"/>
      <c r="P115" s="204"/>
      <c r="Q115" s="204"/>
      <c r="R115" s="204"/>
      <c r="S115" s="204"/>
      <c r="T115" s="205"/>
      <c r="AT115" s="206" t="s">
        <v>130</v>
      </c>
      <c r="AU115" s="206" t="s">
        <v>77</v>
      </c>
      <c r="AV115" s="12" t="s">
        <v>77</v>
      </c>
      <c r="AW115" s="12" t="s">
        <v>30</v>
      </c>
      <c r="AX115" s="12" t="s">
        <v>75</v>
      </c>
      <c r="AY115" s="206" t="s">
        <v>120</v>
      </c>
    </row>
    <row r="116" spans="2:65" s="1" customFormat="1" ht="16.5" customHeight="1">
      <c r="B116" s="33"/>
      <c r="C116" s="173" t="s">
        <v>175</v>
      </c>
      <c r="D116" s="173" t="s">
        <v>123</v>
      </c>
      <c r="E116" s="174" t="s">
        <v>746</v>
      </c>
      <c r="F116" s="175" t="s">
        <v>747</v>
      </c>
      <c r="G116" s="176" t="s">
        <v>296</v>
      </c>
      <c r="H116" s="177">
        <v>0.309</v>
      </c>
      <c r="I116" s="178"/>
      <c r="J116" s="179">
        <f>ROUND(I116*H116,2)</f>
        <v>0</v>
      </c>
      <c r="K116" s="175" t="s">
        <v>127</v>
      </c>
      <c r="L116" s="37"/>
      <c r="M116" s="180" t="s">
        <v>1</v>
      </c>
      <c r="N116" s="181" t="s">
        <v>38</v>
      </c>
      <c r="O116" s="59"/>
      <c r="P116" s="182">
        <f>O116*H116</f>
        <v>0</v>
      </c>
      <c r="Q116" s="182">
        <v>4.6000000000000001E-4</v>
      </c>
      <c r="R116" s="182">
        <f>Q116*H116</f>
        <v>1.4213999999999999E-4</v>
      </c>
      <c r="S116" s="182">
        <v>0</v>
      </c>
      <c r="T116" s="183">
        <f>S116*H116</f>
        <v>0</v>
      </c>
      <c r="AR116" s="16" t="s">
        <v>128</v>
      </c>
      <c r="AT116" s="16" t="s">
        <v>123</v>
      </c>
      <c r="AU116" s="16" t="s">
        <v>77</v>
      </c>
      <c r="AY116" s="16" t="s">
        <v>120</v>
      </c>
      <c r="BE116" s="184">
        <f>IF(N116="základní",J116,0)</f>
        <v>0</v>
      </c>
      <c r="BF116" s="184">
        <f>IF(N116="snížená",J116,0)</f>
        <v>0</v>
      </c>
      <c r="BG116" s="184">
        <f>IF(N116="zákl. přenesená",J116,0)</f>
        <v>0</v>
      </c>
      <c r="BH116" s="184">
        <f>IF(N116="sníž. přenesená",J116,0)</f>
        <v>0</v>
      </c>
      <c r="BI116" s="184">
        <f>IF(N116="nulová",J116,0)</f>
        <v>0</v>
      </c>
      <c r="BJ116" s="16" t="s">
        <v>75</v>
      </c>
      <c r="BK116" s="184">
        <f>ROUND(I116*H116,2)</f>
        <v>0</v>
      </c>
      <c r="BL116" s="16" t="s">
        <v>128</v>
      </c>
      <c r="BM116" s="16" t="s">
        <v>1424</v>
      </c>
    </row>
    <row r="117" spans="2:65" s="11" customFormat="1" ht="10">
      <c r="B117" s="185"/>
      <c r="C117" s="186"/>
      <c r="D117" s="187" t="s">
        <v>130</v>
      </c>
      <c r="E117" s="188" t="s">
        <v>1</v>
      </c>
      <c r="F117" s="189" t="s">
        <v>1398</v>
      </c>
      <c r="G117" s="186"/>
      <c r="H117" s="188" t="s">
        <v>1</v>
      </c>
      <c r="I117" s="190"/>
      <c r="J117" s="186"/>
      <c r="K117" s="186"/>
      <c r="L117" s="191"/>
      <c r="M117" s="192"/>
      <c r="N117" s="193"/>
      <c r="O117" s="193"/>
      <c r="P117" s="193"/>
      <c r="Q117" s="193"/>
      <c r="R117" s="193"/>
      <c r="S117" s="193"/>
      <c r="T117" s="194"/>
      <c r="AT117" s="195" t="s">
        <v>130</v>
      </c>
      <c r="AU117" s="195" t="s">
        <v>77</v>
      </c>
      <c r="AV117" s="11" t="s">
        <v>75</v>
      </c>
      <c r="AW117" s="11" t="s">
        <v>30</v>
      </c>
      <c r="AX117" s="11" t="s">
        <v>67</v>
      </c>
      <c r="AY117" s="195" t="s">
        <v>120</v>
      </c>
    </row>
    <row r="118" spans="2:65" s="12" customFormat="1" ht="10">
      <c r="B118" s="196"/>
      <c r="C118" s="197"/>
      <c r="D118" s="187" t="s">
        <v>130</v>
      </c>
      <c r="E118" s="198" t="s">
        <v>1387</v>
      </c>
      <c r="F118" s="199" t="s">
        <v>1425</v>
      </c>
      <c r="G118" s="197"/>
      <c r="H118" s="200">
        <v>0.309</v>
      </c>
      <c r="I118" s="201"/>
      <c r="J118" s="197"/>
      <c r="K118" s="197"/>
      <c r="L118" s="202"/>
      <c r="M118" s="203"/>
      <c r="N118" s="204"/>
      <c r="O118" s="204"/>
      <c r="P118" s="204"/>
      <c r="Q118" s="204"/>
      <c r="R118" s="204"/>
      <c r="S118" s="204"/>
      <c r="T118" s="205"/>
      <c r="AT118" s="206" t="s">
        <v>130</v>
      </c>
      <c r="AU118" s="206" t="s">
        <v>77</v>
      </c>
      <c r="AV118" s="12" t="s">
        <v>77</v>
      </c>
      <c r="AW118" s="12" t="s">
        <v>30</v>
      </c>
      <c r="AX118" s="12" t="s">
        <v>75</v>
      </c>
      <c r="AY118" s="206" t="s">
        <v>120</v>
      </c>
    </row>
    <row r="119" spans="2:65" s="1" customFormat="1" ht="22.5" customHeight="1">
      <c r="B119" s="33"/>
      <c r="C119" s="173" t="s">
        <v>179</v>
      </c>
      <c r="D119" s="173" t="s">
        <v>123</v>
      </c>
      <c r="E119" s="174" t="s">
        <v>750</v>
      </c>
      <c r="F119" s="175" t="s">
        <v>751</v>
      </c>
      <c r="G119" s="176" t="s">
        <v>296</v>
      </c>
      <c r="H119" s="177">
        <v>0.309</v>
      </c>
      <c r="I119" s="178"/>
      <c r="J119" s="179">
        <f>ROUND(I119*H119,2)</f>
        <v>0</v>
      </c>
      <c r="K119" s="175" t="s">
        <v>127</v>
      </c>
      <c r="L119" s="37"/>
      <c r="M119" s="180" t="s">
        <v>1</v>
      </c>
      <c r="N119" s="181" t="s">
        <v>38</v>
      </c>
      <c r="O119" s="59"/>
      <c r="P119" s="182">
        <f>O119*H119</f>
        <v>0</v>
      </c>
      <c r="Q119" s="182">
        <v>0</v>
      </c>
      <c r="R119" s="182">
        <f>Q119*H119</f>
        <v>0</v>
      </c>
      <c r="S119" s="182">
        <v>0</v>
      </c>
      <c r="T119" s="183">
        <f>S119*H119</f>
        <v>0</v>
      </c>
      <c r="AR119" s="16" t="s">
        <v>128</v>
      </c>
      <c r="AT119" s="16" t="s">
        <v>123</v>
      </c>
      <c r="AU119" s="16" t="s">
        <v>77</v>
      </c>
      <c r="AY119" s="16" t="s">
        <v>120</v>
      </c>
      <c r="BE119" s="184">
        <f>IF(N119="základní",J119,0)</f>
        <v>0</v>
      </c>
      <c r="BF119" s="184">
        <f>IF(N119="snížená",J119,0)</f>
        <v>0</v>
      </c>
      <c r="BG119" s="184">
        <f>IF(N119="zákl. přenesená",J119,0)</f>
        <v>0</v>
      </c>
      <c r="BH119" s="184">
        <f>IF(N119="sníž. přenesená",J119,0)</f>
        <v>0</v>
      </c>
      <c r="BI119" s="184">
        <f>IF(N119="nulová",J119,0)</f>
        <v>0</v>
      </c>
      <c r="BJ119" s="16" t="s">
        <v>75</v>
      </c>
      <c r="BK119" s="184">
        <f>ROUND(I119*H119,2)</f>
        <v>0</v>
      </c>
      <c r="BL119" s="16" t="s">
        <v>128</v>
      </c>
      <c r="BM119" s="16" t="s">
        <v>1426</v>
      </c>
    </row>
    <row r="120" spans="2:65" s="12" customFormat="1" ht="10">
      <c r="B120" s="196"/>
      <c r="C120" s="197"/>
      <c r="D120" s="187" t="s">
        <v>130</v>
      </c>
      <c r="E120" s="198" t="s">
        <v>1</v>
      </c>
      <c r="F120" s="199" t="s">
        <v>1387</v>
      </c>
      <c r="G120" s="197"/>
      <c r="H120" s="200">
        <v>0.309</v>
      </c>
      <c r="I120" s="201"/>
      <c r="J120" s="197"/>
      <c r="K120" s="197"/>
      <c r="L120" s="202"/>
      <c r="M120" s="203"/>
      <c r="N120" s="204"/>
      <c r="O120" s="204"/>
      <c r="P120" s="204"/>
      <c r="Q120" s="204"/>
      <c r="R120" s="204"/>
      <c r="S120" s="204"/>
      <c r="T120" s="205"/>
      <c r="AT120" s="206" t="s">
        <v>130</v>
      </c>
      <c r="AU120" s="206" t="s">
        <v>77</v>
      </c>
      <c r="AV120" s="12" t="s">
        <v>77</v>
      </c>
      <c r="AW120" s="12" t="s">
        <v>30</v>
      </c>
      <c r="AX120" s="12" t="s">
        <v>75</v>
      </c>
      <c r="AY120" s="206" t="s">
        <v>120</v>
      </c>
    </row>
    <row r="121" spans="2:65" s="1" customFormat="1" ht="22.5" customHeight="1">
      <c r="B121" s="33"/>
      <c r="C121" s="173" t="s">
        <v>183</v>
      </c>
      <c r="D121" s="173" t="s">
        <v>123</v>
      </c>
      <c r="E121" s="174" t="s">
        <v>1427</v>
      </c>
      <c r="F121" s="175" t="s">
        <v>1428</v>
      </c>
      <c r="G121" s="176" t="s">
        <v>296</v>
      </c>
      <c r="H121" s="177">
        <v>6.74</v>
      </c>
      <c r="I121" s="178"/>
      <c r="J121" s="179">
        <f>ROUND(I121*H121,2)</f>
        <v>0</v>
      </c>
      <c r="K121" s="175" t="s">
        <v>127</v>
      </c>
      <c r="L121" s="37"/>
      <c r="M121" s="180" t="s">
        <v>1</v>
      </c>
      <c r="N121" s="181" t="s">
        <v>38</v>
      </c>
      <c r="O121" s="59"/>
      <c r="P121" s="182">
        <f>O121*H121</f>
        <v>0</v>
      </c>
      <c r="Q121" s="182">
        <v>0</v>
      </c>
      <c r="R121" s="182">
        <f>Q121*H121</f>
        <v>0</v>
      </c>
      <c r="S121" s="182">
        <v>0</v>
      </c>
      <c r="T121" s="183">
        <f>S121*H121</f>
        <v>0</v>
      </c>
      <c r="AR121" s="16" t="s">
        <v>128</v>
      </c>
      <c r="AT121" s="16" t="s">
        <v>123</v>
      </c>
      <c r="AU121" s="16" t="s">
        <v>77</v>
      </c>
      <c r="AY121" s="16" t="s">
        <v>120</v>
      </c>
      <c r="BE121" s="184">
        <f>IF(N121="základní",J121,0)</f>
        <v>0</v>
      </c>
      <c r="BF121" s="184">
        <f>IF(N121="snížená",J121,0)</f>
        <v>0</v>
      </c>
      <c r="BG121" s="184">
        <f>IF(N121="zákl. přenesená",J121,0)</f>
        <v>0</v>
      </c>
      <c r="BH121" s="184">
        <f>IF(N121="sníž. přenesená",J121,0)</f>
        <v>0</v>
      </c>
      <c r="BI121" s="184">
        <f>IF(N121="nulová",J121,0)</f>
        <v>0</v>
      </c>
      <c r="BJ121" s="16" t="s">
        <v>75</v>
      </c>
      <c r="BK121" s="184">
        <f>ROUND(I121*H121,2)</f>
        <v>0</v>
      </c>
      <c r="BL121" s="16" t="s">
        <v>128</v>
      </c>
      <c r="BM121" s="16" t="s">
        <v>1429</v>
      </c>
    </row>
    <row r="122" spans="2:65" s="11" customFormat="1" ht="10">
      <c r="B122" s="185"/>
      <c r="C122" s="186"/>
      <c r="D122" s="187" t="s">
        <v>130</v>
      </c>
      <c r="E122" s="188" t="s">
        <v>1</v>
      </c>
      <c r="F122" s="189" t="s">
        <v>1430</v>
      </c>
      <c r="G122" s="186"/>
      <c r="H122" s="188" t="s">
        <v>1</v>
      </c>
      <c r="I122" s="190"/>
      <c r="J122" s="186"/>
      <c r="K122" s="186"/>
      <c r="L122" s="191"/>
      <c r="M122" s="192"/>
      <c r="N122" s="193"/>
      <c r="O122" s="193"/>
      <c r="P122" s="193"/>
      <c r="Q122" s="193"/>
      <c r="R122" s="193"/>
      <c r="S122" s="193"/>
      <c r="T122" s="194"/>
      <c r="AT122" s="195" t="s">
        <v>130</v>
      </c>
      <c r="AU122" s="195" t="s">
        <v>77</v>
      </c>
      <c r="AV122" s="11" t="s">
        <v>75</v>
      </c>
      <c r="AW122" s="11" t="s">
        <v>30</v>
      </c>
      <c r="AX122" s="11" t="s">
        <v>67</v>
      </c>
      <c r="AY122" s="195" t="s">
        <v>120</v>
      </c>
    </row>
    <row r="123" spans="2:65" s="12" customFormat="1" ht="10">
      <c r="B123" s="196"/>
      <c r="C123" s="197"/>
      <c r="D123" s="187" t="s">
        <v>130</v>
      </c>
      <c r="E123" s="198" t="s">
        <v>1</v>
      </c>
      <c r="F123" s="199" t="s">
        <v>1431</v>
      </c>
      <c r="G123" s="197"/>
      <c r="H123" s="200">
        <v>6.74</v>
      </c>
      <c r="I123" s="201"/>
      <c r="J123" s="197"/>
      <c r="K123" s="197"/>
      <c r="L123" s="202"/>
      <c r="M123" s="203"/>
      <c r="N123" s="204"/>
      <c r="O123" s="204"/>
      <c r="P123" s="204"/>
      <c r="Q123" s="204"/>
      <c r="R123" s="204"/>
      <c r="S123" s="204"/>
      <c r="T123" s="205"/>
      <c r="AT123" s="206" t="s">
        <v>130</v>
      </c>
      <c r="AU123" s="206" t="s">
        <v>77</v>
      </c>
      <c r="AV123" s="12" t="s">
        <v>77</v>
      </c>
      <c r="AW123" s="12" t="s">
        <v>30</v>
      </c>
      <c r="AX123" s="12" t="s">
        <v>75</v>
      </c>
      <c r="AY123" s="206" t="s">
        <v>120</v>
      </c>
    </row>
    <row r="124" spans="2:65" s="1" customFormat="1" ht="22.5" customHeight="1">
      <c r="B124" s="33"/>
      <c r="C124" s="173" t="s">
        <v>189</v>
      </c>
      <c r="D124" s="173" t="s">
        <v>123</v>
      </c>
      <c r="E124" s="174" t="s">
        <v>309</v>
      </c>
      <c r="F124" s="175" t="s">
        <v>310</v>
      </c>
      <c r="G124" s="176" t="s">
        <v>296</v>
      </c>
      <c r="H124" s="177">
        <v>4.74</v>
      </c>
      <c r="I124" s="178"/>
      <c r="J124" s="179">
        <f>ROUND(I124*H124,2)</f>
        <v>0</v>
      </c>
      <c r="K124" s="175" t="s">
        <v>127</v>
      </c>
      <c r="L124" s="37"/>
      <c r="M124" s="180" t="s">
        <v>1</v>
      </c>
      <c r="N124" s="181" t="s">
        <v>38</v>
      </c>
      <c r="O124" s="59"/>
      <c r="P124" s="182">
        <f>O124*H124</f>
        <v>0</v>
      </c>
      <c r="Q124" s="182">
        <v>0</v>
      </c>
      <c r="R124" s="182">
        <f>Q124*H124</f>
        <v>0</v>
      </c>
      <c r="S124" s="182">
        <v>0</v>
      </c>
      <c r="T124" s="183">
        <f>S124*H124</f>
        <v>0</v>
      </c>
      <c r="AR124" s="16" t="s">
        <v>128</v>
      </c>
      <c r="AT124" s="16" t="s">
        <v>123</v>
      </c>
      <c r="AU124" s="16" t="s">
        <v>77</v>
      </c>
      <c r="AY124" s="16" t="s">
        <v>120</v>
      </c>
      <c r="BE124" s="184">
        <f>IF(N124="základní",J124,0)</f>
        <v>0</v>
      </c>
      <c r="BF124" s="184">
        <f>IF(N124="snížená",J124,0)</f>
        <v>0</v>
      </c>
      <c r="BG124" s="184">
        <f>IF(N124="zákl. přenesená",J124,0)</f>
        <v>0</v>
      </c>
      <c r="BH124" s="184">
        <f>IF(N124="sníž. přenesená",J124,0)</f>
        <v>0</v>
      </c>
      <c r="BI124" s="184">
        <f>IF(N124="nulová",J124,0)</f>
        <v>0</v>
      </c>
      <c r="BJ124" s="16" t="s">
        <v>75</v>
      </c>
      <c r="BK124" s="184">
        <f>ROUND(I124*H124,2)</f>
        <v>0</v>
      </c>
      <c r="BL124" s="16" t="s">
        <v>128</v>
      </c>
      <c r="BM124" s="16" t="s">
        <v>1432</v>
      </c>
    </row>
    <row r="125" spans="2:65" s="11" customFormat="1" ht="10">
      <c r="B125" s="185"/>
      <c r="C125" s="186"/>
      <c r="D125" s="187" t="s">
        <v>130</v>
      </c>
      <c r="E125" s="188" t="s">
        <v>1</v>
      </c>
      <c r="F125" s="189" t="s">
        <v>1433</v>
      </c>
      <c r="G125" s="186"/>
      <c r="H125" s="188" t="s">
        <v>1</v>
      </c>
      <c r="I125" s="190"/>
      <c r="J125" s="186"/>
      <c r="K125" s="186"/>
      <c r="L125" s="191"/>
      <c r="M125" s="192"/>
      <c r="N125" s="193"/>
      <c r="O125" s="193"/>
      <c r="P125" s="193"/>
      <c r="Q125" s="193"/>
      <c r="R125" s="193"/>
      <c r="S125" s="193"/>
      <c r="T125" s="194"/>
      <c r="AT125" s="195" t="s">
        <v>130</v>
      </c>
      <c r="AU125" s="195" t="s">
        <v>77</v>
      </c>
      <c r="AV125" s="11" t="s">
        <v>75</v>
      </c>
      <c r="AW125" s="11" t="s">
        <v>30</v>
      </c>
      <c r="AX125" s="11" t="s">
        <v>67</v>
      </c>
      <c r="AY125" s="195" t="s">
        <v>120</v>
      </c>
    </row>
    <row r="126" spans="2:65" s="12" customFormat="1" ht="10">
      <c r="B126" s="196"/>
      <c r="C126" s="197"/>
      <c r="D126" s="187" t="s">
        <v>130</v>
      </c>
      <c r="E126" s="198" t="s">
        <v>1</v>
      </c>
      <c r="F126" s="199" t="s">
        <v>1434</v>
      </c>
      <c r="G126" s="197"/>
      <c r="H126" s="200">
        <v>4.74</v>
      </c>
      <c r="I126" s="201"/>
      <c r="J126" s="197"/>
      <c r="K126" s="197"/>
      <c r="L126" s="202"/>
      <c r="M126" s="203"/>
      <c r="N126" s="204"/>
      <c r="O126" s="204"/>
      <c r="P126" s="204"/>
      <c r="Q126" s="204"/>
      <c r="R126" s="204"/>
      <c r="S126" s="204"/>
      <c r="T126" s="205"/>
      <c r="AT126" s="206" t="s">
        <v>130</v>
      </c>
      <c r="AU126" s="206" t="s">
        <v>77</v>
      </c>
      <c r="AV126" s="12" t="s">
        <v>77</v>
      </c>
      <c r="AW126" s="12" t="s">
        <v>30</v>
      </c>
      <c r="AX126" s="12" t="s">
        <v>75</v>
      </c>
      <c r="AY126" s="206" t="s">
        <v>120</v>
      </c>
    </row>
    <row r="127" spans="2:65" s="1" customFormat="1" ht="22.5" customHeight="1">
      <c r="B127" s="33"/>
      <c r="C127" s="173" t="s">
        <v>8</v>
      </c>
      <c r="D127" s="173" t="s">
        <v>123</v>
      </c>
      <c r="E127" s="174" t="s">
        <v>315</v>
      </c>
      <c r="F127" s="175" t="s">
        <v>316</v>
      </c>
      <c r="G127" s="176" t="s">
        <v>296</v>
      </c>
      <c r="H127" s="177">
        <v>14.22</v>
      </c>
      <c r="I127" s="178"/>
      <c r="J127" s="179">
        <f>ROUND(I127*H127,2)</f>
        <v>0</v>
      </c>
      <c r="K127" s="175" t="s">
        <v>127</v>
      </c>
      <c r="L127" s="37"/>
      <c r="M127" s="180" t="s">
        <v>1</v>
      </c>
      <c r="N127" s="181" t="s">
        <v>38</v>
      </c>
      <c r="O127" s="59"/>
      <c r="P127" s="182">
        <f>O127*H127</f>
        <v>0</v>
      </c>
      <c r="Q127" s="182">
        <v>0</v>
      </c>
      <c r="R127" s="182">
        <f>Q127*H127</f>
        <v>0</v>
      </c>
      <c r="S127" s="182">
        <v>0</v>
      </c>
      <c r="T127" s="183">
        <f>S127*H127</f>
        <v>0</v>
      </c>
      <c r="AR127" s="16" t="s">
        <v>128</v>
      </c>
      <c r="AT127" s="16" t="s">
        <v>123</v>
      </c>
      <c r="AU127" s="16" t="s">
        <v>77</v>
      </c>
      <c r="AY127" s="16" t="s">
        <v>120</v>
      </c>
      <c r="BE127" s="184">
        <f>IF(N127="základní",J127,0)</f>
        <v>0</v>
      </c>
      <c r="BF127" s="184">
        <f>IF(N127="snížená",J127,0)</f>
        <v>0</v>
      </c>
      <c r="BG127" s="184">
        <f>IF(N127="zákl. přenesená",J127,0)</f>
        <v>0</v>
      </c>
      <c r="BH127" s="184">
        <f>IF(N127="sníž. přenesená",J127,0)</f>
        <v>0</v>
      </c>
      <c r="BI127" s="184">
        <f>IF(N127="nulová",J127,0)</f>
        <v>0</v>
      </c>
      <c r="BJ127" s="16" t="s">
        <v>75</v>
      </c>
      <c r="BK127" s="184">
        <f>ROUND(I127*H127,2)</f>
        <v>0</v>
      </c>
      <c r="BL127" s="16" t="s">
        <v>128</v>
      </c>
      <c r="BM127" s="16" t="s">
        <v>1435</v>
      </c>
    </row>
    <row r="128" spans="2:65" s="11" customFormat="1" ht="10">
      <c r="B128" s="185"/>
      <c r="C128" s="186"/>
      <c r="D128" s="187" t="s">
        <v>130</v>
      </c>
      <c r="E128" s="188" t="s">
        <v>1</v>
      </c>
      <c r="F128" s="189" t="s">
        <v>1436</v>
      </c>
      <c r="G128" s="186"/>
      <c r="H128" s="188" t="s">
        <v>1</v>
      </c>
      <c r="I128" s="190"/>
      <c r="J128" s="186"/>
      <c r="K128" s="186"/>
      <c r="L128" s="191"/>
      <c r="M128" s="192"/>
      <c r="N128" s="193"/>
      <c r="O128" s="193"/>
      <c r="P128" s="193"/>
      <c r="Q128" s="193"/>
      <c r="R128" s="193"/>
      <c r="S128" s="193"/>
      <c r="T128" s="194"/>
      <c r="AT128" s="195" t="s">
        <v>130</v>
      </c>
      <c r="AU128" s="195" t="s">
        <v>77</v>
      </c>
      <c r="AV128" s="11" t="s">
        <v>75</v>
      </c>
      <c r="AW128" s="11" t="s">
        <v>30</v>
      </c>
      <c r="AX128" s="11" t="s">
        <v>67</v>
      </c>
      <c r="AY128" s="195" t="s">
        <v>120</v>
      </c>
    </row>
    <row r="129" spans="2:65" s="12" customFormat="1" ht="10">
      <c r="B129" s="196"/>
      <c r="C129" s="197"/>
      <c r="D129" s="187" t="s">
        <v>130</v>
      </c>
      <c r="E129" s="198" t="s">
        <v>1</v>
      </c>
      <c r="F129" s="199" t="s">
        <v>1437</v>
      </c>
      <c r="G129" s="197"/>
      <c r="H129" s="200">
        <v>14.22</v>
      </c>
      <c r="I129" s="201"/>
      <c r="J129" s="197"/>
      <c r="K129" s="197"/>
      <c r="L129" s="202"/>
      <c r="M129" s="203"/>
      <c r="N129" s="204"/>
      <c r="O129" s="204"/>
      <c r="P129" s="204"/>
      <c r="Q129" s="204"/>
      <c r="R129" s="204"/>
      <c r="S129" s="204"/>
      <c r="T129" s="205"/>
      <c r="AT129" s="206" t="s">
        <v>130</v>
      </c>
      <c r="AU129" s="206" t="s">
        <v>77</v>
      </c>
      <c r="AV129" s="12" t="s">
        <v>77</v>
      </c>
      <c r="AW129" s="12" t="s">
        <v>30</v>
      </c>
      <c r="AX129" s="12" t="s">
        <v>75</v>
      </c>
      <c r="AY129" s="206" t="s">
        <v>120</v>
      </c>
    </row>
    <row r="130" spans="2:65" s="1" customFormat="1" ht="16.5" customHeight="1">
      <c r="B130" s="33"/>
      <c r="C130" s="173" t="s">
        <v>196</v>
      </c>
      <c r="D130" s="173" t="s">
        <v>123</v>
      </c>
      <c r="E130" s="174" t="s">
        <v>1438</v>
      </c>
      <c r="F130" s="175" t="s">
        <v>1439</v>
      </c>
      <c r="G130" s="176" t="s">
        <v>296</v>
      </c>
      <c r="H130" s="177">
        <v>3.95</v>
      </c>
      <c r="I130" s="178"/>
      <c r="J130" s="179">
        <f>ROUND(I130*H130,2)</f>
        <v>0</v>
      </c>
      <c r="K130" s="175" t="s">
        <v>127</v>
      </c>
      <c r="L130" s="37"/>
      <c r="M130" s="180" t="s">
        <v>1</v>
      </c>
      <c r="N130" s="181" t="s">
        <v>38</v>
      </c>
      <c r="O130" s="59"/>
      <c r="P130" s="182">
        <f>O130*H130</f>
        <v>0</v>
      </c>
      <c r="Q130" s="182">
        <v>0</v>
      </c>
      <c r="R130" s="182">
        <f>Q130*H130</f>
        <v>0</v>
      </c>
      <c r="S130" s="182">
        <v>0</v>
      </c>
      <c r="T130" s="183">
        <f>S130*H130</f>
        <v>0</v>
      </c>
      <c r="AR130" s="16" t="s">
        <v>128</v>
      </c>
      <c r="AT130" s="16" t="s">
        <v>123</v>
      </c>
      <c r="AU130" s="16" t="s">
        <v>77</v>
      </c>
      <c r="AY130" s="16" t="s">
        <v>120</v>
      </c>
      <c r="BE130" s="184">
        <f>IF(N130="základní",J130,0)</f>
        <v>0</v>
      </c>
      <c r="BF130" s="184">
        <f>IF(N130="snížená",J130,0)</f>
        <v>0</v>
      </c>
      <c r="BG130" s="184">
        <f>IF(N130="zákl. přenesená",J130,0)</f>
        <v>0</v>
      </c>
      <c r="BH130" s="184">
        <f>IF(N130="sníž. přenesená",J130,0)</f>
        <v>0</v>
      </c>
      <c r="BI130" s="184">
        <f>IF(N130="nulová",J130,0)</f>
        <v>0</v>
      </c>
      <c r="BJ130" s="16" t="s">
        <v>75</v>
      </c>
      <c r="BK130" s="184">
        <f>ROUND(I130*H130,2)</f>
        <v>0</v>
      </c>
      <c r="BL130" s="16" t="s">
        <v>128</v>
      </c>
      <c r="BM130" s="16" t="s">
        <v>1440</v>
      </c>
    </row>
    <row r="131" spans="2:65" s="12" customFormat="1" ht="10">
      <c r="B131" s="196"/>
      <c r="C131" s="197"/>
      <c r="D131" s="187" t="s">
        <v>130</v>
      </c>
      <c r="E131" s="198" t="s">
        <v>1</v>
      </c>
      <c r="F131" s="199" t="s">
        <v>1441</v>
      </c>
      <c r="G131" s="197"/>
      <c r="H131" s="200">
        <v>3.95</v>
      </c>
      <c r="I131" s="201"/>
      <c r="J131" s="197"/>
      <c r="K131" s="197"/>
      <c r="L131" s="202"/>
      <c r="M131" s="203"/>
      <c r="N131" s="204"/>
      <c r="O131" s="204"/>
      <c r="P131" s="204"/>
      <c r="Q131" s="204"/>
      <c r="R131" s="204"/>
      <c r="S131" s="204"/>
      <c r="T131" s="205"/>
      <c r="AT131" s="206" t="s">
        <v>130</v>
      </c>
      <c r="AU131" s="206" t="s">
        <v>77</v>
      </c>
      <c r="AV131" s="12" t="s">
        <v>77</v>
      </c>
      <c r="AW131" s="12" t="s">
        <v>30</v>
      </c>
      <c r="AX131" s="12" t="s">
        <v>75</v>
      </c>
      <c r="AY131" s="206" t="s">
        <v>120</v>
      </c>
    </row>
    <row r="132" spans="2:65" s="1" customFormat="1" ht="22.5" customHeight="1">
      <c r="B132" s="33"/>
      <c r="C132" s="173" t="s">
        <v>201</v>
      </c>
      <c r="D132" s="173" t="s">
        <v>123</v>
      </c>
      <c r="E132" s="174" t="s">
        <v>323</v>
      </c>
      <c r="F132" s="175" t="s">
        <v>324</v>
      </c>
      <c r="G132" s="176" t="s">
        <v>325</v>
      </c>
      <c r="H132" s="177">
        <v>7.1909999999999998</v>
      </c>
      <c r="I132" s="178"/>
      <c r="J132" s="179">
        <f>ROUND(I132*H132,2)</f>
        <v>0</v>
      </c>
      <c r="K132" s="175" t="s">
        <v>127</v>
      </c>
      <c r="L132" s="37"/>
      <c r="M132" s="180" t="s">
        <v>1</v>
      </c>
      <c r="N132" s="181" t="s">
        <v>38</v>
      </c>
      <c r="O132" s="59"/>
      <c r="P132" s="182">
        <f>O132*H132</f>
        <v>0</v>
      </c>
      <c r="Q132" s="182">
        <v>0</v>
      </c>
      <c r="R132" s="182">
        <f>Q132*H132</f>
        <v>0</v>
      </c>
      <c r="S132" s="182">
        <v>0</v>
      </c>
      <c r="T132" s="183">
        <f>S132*H132</f>
        <v>0</v>
      </c>
      <c r="AR132" s="16" t="s">
        <v>128</v>
      </c>
      <c r="AT132" s="16" t="s">
        <v>123</v>
      </c>
      <c r="AU132" s="16" t="s">
        <v>77</v>
      </c>
      <c r="AY132" s="16" t="s">
        <v>120</v>
      </c>
      <c r="BE132" s="184">
        <f>IF(N132="základní",J132,0)</f>
        <v>0</v>
      </c>
      <c r="BF132" s="184">
        <f>IF(N132="snížená",J132,0)</f>
        <v>0</v>
      </c>
      <c r="BG132" s="184">
        <f>IF(N132="zákl. přenesená",J132,0)</f>
        <v>0</v>
      </c>
      <c r="BH132" s="184">
        <f>IF(N132="sníž. přenesená",J132,0)</f>
        <v>0</v>
      </c>
      <c r="BI132" s="184">
        <f>IF(N132="nulová",J132,0)</f>
        <v>0</v>
      </c>
      <c r="BJ132" s="16" t="s">
        <v>75</v>
      </c>
      <c r="BK132" s="184">
        <f>ROUND(I132*H132,2)</f>
        <v>0</v>
      </c>
      <c r="BL132" s="16" t="s">
        <v>128</v>
      </c>
      <c r="BM132" s="16" t="s">
        <v>1442</v>
      </c>
    </row>
    <row r="133" spans="2:65" s="12" customFormat="1" ht="10">
      <c r="B133" s="196"/>
      <c r="C133" s="197"/>
      <c r="D133" s="187" t="s">
        <v>130</v>
      </c>
      <c r="E133" s="198" t="s">
        <v>1</v>
      </c>
      <c r="F133" s="199" t="s">
        <v>1382</v>
      </c>
      <c r="G133" s="197"/>
      <c r="H133" s="200">
        <v>4.2300000000000004</v>
      </c>
      <c r="I133" s="201"/>
      <c r="J133" s="197"/>
      <c r="K133" s="197"/>
      <c r="L133" s="202"/>
      <c r="M133" s="203"/>
      <c r="N133" s="204"/>
      <c r="O133" s="204"/>
      <c r="P133" s="204"/>
      <c r="Q133" s="204"/>
      <c r="R133" s="204"/>
      <c r="S133" s="204"/>
      <c r="T133" s="205"/>
      <c r="AT133" s="206" t="s">
        <v>130</v>
      </c>
      <c r="AU133" s="206" t="s">
        <v>77</v>
      </c>
      <c r="AV133" s="12" t="s">
        <v>77</v>
      </c>
      <c r="AW133" s="12" t="s">
        <v>30</v>
      </c>
      <c r="AX133" s="12" t="s">
        <v>75</v>
      </c>
      <c r="AY133" s="206" t="s">
        <v>120</v>
      </c>
    </row>
    <row r="134" spans="2:65" s="12" customFormat="1" ht="10">
      <c r="B134" s="196"/>
      <c r="C134" s="197"/>
      <c r="D134" s="187" t="s">
        <v>130</v>
      </c>
      <c r="E134" s="197"/>
      <c r="F134" s="199" t="s">
        <v>1443</v>
      </c>
      <c r="G134" s="197"/>
      <c r="H134" s="200">
        <v>7.1909999999999998</v>
      </c>
      <c r="I134" s="201"/>
      <c r="J134" s="197"/>
      <c r="K134" s="197"/>
      <c r="L134" s="202"/>
      <c r="M134" s="203"/>
      <c r="N134" s="204"/>
      <c r="O134" s="204"/>
      <c r="P134" s="204"/>
      <c r="Q134" s="204"/>
      <c r="R134" s="204"/>
      <c r="S134" s="204"/>
      <c r="T134" s="205"/>
      <c r="AT134" s="206" t="s">
        <v>130</v>
      </c>
      <c r="AU134" s="206" t="s">
        <v>77</v>
      </c>
      <c r="AV134" s="12" t="s">
        <v>77</v>
      </c>
      <c r="AW134" s="12" t="s">
        <v>4</v>
      </c>
      <c r="AX134" s="12" t="s">
        <v>75</v>
      </c>
      <c r="AY134" s="206" t="s">
        <v>120</v>
      </c>
    </row>
    <row r="135" spans="2:65" s="1" customFormat="1" ht="22.5" customHeight="1">
      <c r="B135" s="33"/>
      <c r="C135" s="173" t="s">
        <v>207</v>
      </c>
      <c r="D135" s="173" t="s">
        <v>123</v>
      </c>
      <c r="E135" s="174" t="s">
        <v>1144</v>
      </c>
      <c r="F135" s="175" t="s">
        <v>1145</v>
      </c>
      <c r="G135" s="176" t="s">
        <v>296</v>
      </c>
      <c r="H135" s="177">
        <v>3.37</v>
      </c>
      <c r="I135" s="178"/>
      <c r="J135" s="179">
        <f>ROUND(I135*H135,2)</f>
        <v>0</v>
      </c>
      <c r="K135" s="175" t="s">
        <v>127</v>
      </c>
      <c r="L135" s="37"/>
      <c r="M135" s="180" t="s">
        <v>1</v>
      </c>
      <c r="N135" s="181" t="s">
        <v>38</v>
      </c>
      <c r="O135" s="59"/>
      <c r="P135" s="182">
        <f>O135*H135</f>
        <v>0</v>
      </c>
      <c r="Q135" s="182">
        <v>0</v>
      </c>
      <c r="R135" s="182">
        <f>Q135*H135</f>
        <v>0</v>
      </c>
      <c r="S135" s="182">
        <v>0</v>
      </c>
      <c r="T135" s="183">
        <f>S135*H135</f>
        <v>0</v>
      </c>
      <c r="AR135" s="16" t="s">
        <v>128</v>
      </c>
      <c r="AT135" s="16" t="s">
        <v>123</v>
      </c>
      <c r="AU135" s="16" t="s">
        <v>77</v>
      </c>
      <c r="AY135" s="16" t="s">
        <v>120</v>
      </c>
      <c r="BE135" s="184">
        <f>IF(N135="základní",J135,0)</f>
        <v>0</v>
      </c>
      <c r="BF135" s="184">
        <f>IF(N135="snížená",J135,0)</f>
        <v>0</v>
      </c>
      <c r="BG135" s="184">
        <f>IF(N135="zákl. přenesená",J135,0)</f>
        <v>0</v>
      </c>
      <c r="BH135" s="184">
        <f>IF(N135="sníž. přenesená",J135,0)</f>
        <v>0</v>
      </c>
      <c r="BI135" s="184">
        <f>IF(N135="nulová",J135,0)</f>
        <v>0</v>
      </c>
      <c r="BJ135" s="16" t="s">
        <v>75</v>
      </c>
      <c r="BK135" s="184">
        <f>ROUND(I135*H135,2)</f>
        <v>0</v>
      </c>
      <c r="BL135" s="16" t="s">
        <v>128</v>
      </c>
      <c r="BM135" s="16" t="s">
        <v>1444</v>
      </c>
    </row>
    <row r="136" spans="2:65" s="11" customFormat="1" ht="10">
      <c r="B136" s="185"/>
      <c r="C136" s="186"/>
      <c r="D136" s="187" t="s">
        <v>130</v>
      </c>
      <c r="E136" s="188" t="s">
        <v>1</v>
      </c>
      <c r="F136" s="189" t="s">
        <v>1407</v>
      </c>
      <c r="G136" s="186"/>
      <c r="H136" s="188" t="s">
        <v>1</v>
      </c>
      <c r="I136" s="190"/>
      <c r="J136" s="186"/>
      <c r="K136" s="186"/>
      <c r="L136" s="191"/>
      <c r="M136" s="192"/>
      <c r="N136" s="193"/>
      <c r="O136" s="193"/>
      <c r="P136" s="193"/>
      <c r="Q136" s="193"/>
      <c r="R136" s="193"/>
      <c r="S136" s="193"/>
      <c r="T136" s="194"/>
      <c r="AT136" s="195" t="s">
        <v>130</v>
      </c>
      <c r="AU136" s="195" t="s">
        <v>77</v>
      </c>
      <c r="AV136" s="11" t="s">
        <v>75</v>
      </c>
      <c r="AW136" s="11" t="s">
        <v>30</v>
      </c>
      <c r="AX136" s="11" t="s">
        <v>67</v>
      </c>
      <c r="AY136" s="195" t="s">
        <v>120</v>
      </c>
    </row>
    <row r="137" spans="2:65" s="12" customFormat="1" ht="10">
      <c r="B137" s="196"/>
      <c r="C137" s="197"/>
      <c r="D137" s="187" t="s">
        <v>130</v>
      </c>
      <c r="E137" s="198" t="s">
        <v>238</v>
      </c>
      <c r="F137" s="199" t="s">
        <v>1390</v>
      </c>
      <c r="G137" s="197"/>
      <c r="H137" s="200">
        <v>3.37</v>
      </c>
      <c r="I137" s="201"/>
      <c r="J137" s="197"/>
      <c r="K137" s="197"/>
      <c r="L137" s="202"/>
      <c r="M137" s="203"/>
      <c r="N137" s="204"/>
      <c r="O137" s="204"/>
      <c r="P137" s="204"/>
      <c r="Q137" s="204"/>
      <c r="R137" s="204"/>
      <c r="S137" s="204"/>
      <c r="T137" s="205"/>
      <c r="AT137" s="206" t="s">
        <v>130</v>
      </c>
      <c r="AU137" s="206" t="s">
        <v>77</v>
      </c>
      <c r="AV137" s="12" t="s">
        <v>77</v>
      </c>
      <c r="AW137" s="12" t="s">
        <v>30</v>
      </c>
      <c r="AX137" s="12" t="s">
        <v>75</v>
      </c>
      <c r="AY137" s="206" t="s">
        <v>120</v>
      </c>
    </row>
    <row r="138" spans="2:65" s="1" customFormat="1" ht="16.5" customHeight="1">
      <c r="B138" s="33"/>
      <c r="C138" s="173" t="s">
        <v>211</v>
      </c>
      <c r="D138" s="173" t="s">
        <v>123</v>
      </c>
      <c r="E138" s="174" t="s">
        <v>1445</v>
      </c>
      <c r="F138" s="175" t="s">
        <v>1446</v>
      </c>
      <c r="G138" s="176" t="s">
        <v>126</v>
      </c>
      <c r="H138" s="177">
        <v>3.867</v>
      </c>
      <c r="I138" s="178"/>
      <c r="J138" s="179">
        <f>ROUND(I138*H138,2)</f>
        <v>0</v>
      </c>
      <c r="K138" s="175" t="s">
        <v>127</v>
      </c>
      <c r="L138" s="37"/>
      <c r="M138" s="180" t="s">
        <v>1</v>
      </c>
      <c r="N138" s="181" t="s">
        <v>38</v>
      </c>
      <c r="O138" s="59"/>
      <c r="P138" s="182">
        <f>O138*H138</f>
        <v>0</v>
      </c>
      <c r="Q138" s="182">
        <v>0</v>
      </c>
      <c r="R138" s="182">
        <f>Q138*H138</f>
        <v>0</v>
      </c>
      <c r="S138" s="182">
        <v>0</v>
      </c>
      <c r="T138" s="183">
        <f>S138*H138</f>
        <v>0</v>
      </c>
      <c r="AR138" s="16" t="s">
        <v>128</v>
      </c>
      <c r="AT138" s="16" t="s">
        <v>123</v>
      </c>
      <c r="AU138" s="16" t="s">
        <v>77</v>
      </c>
      <c r="AY138" s="16" t="s">
        <v>120</v>
      </c>
      <c r="BE138" s="184">
        <f>IF(N138="základní",J138,0)</f>
        <v>0</v>
      </c>
      <c r="BF138" s="184">
        <f>IF(N138="snížená",J138,0)</f>
        <v>0</v>
      </c>
      <c r="BG138" s="184">
        <f>IF(N138="zákl. přenesená",J138,0)</f>
        <v>0</v>
      </c>
      <c r="BH138" s="184">
        <f>IF(N138="sníž. přenesená",J138,0)</f>
        <v>0</v>
      </c>
      <c r="BI138" s="184">
        <f>IF(N138="nulová",J138,0)</f>
        <v>0</v>
      </c>
      <c r="BJ138" s="16" t="s">
        <v>75</v>
      </c>
      <c r="BK138" s="184">
        <f>ROUND(I138*H138,2)</f>
        <v>0</v>
      </c>
      <c r="BL138" s="16" t="s">
        <v>128</v>
      </c>
      <c r="BM138" s="16" t="s">
        <v>1447</v>
      </c>
    </row>
    <row r="139" spans="2:65" s="12" customFormat="1" ht="10">
      <c r="B139" s="196"/>
      <c r="C139" s="197"/>
      <c r="D139" s="187" t="s">
        <v>130</v>
      </c>
      <c r="E139" s="198" t="s">
        <v>1</v>
      </c>
      <c r="F139" s="199" t="s">
        <v>1448</v>
      </c>
      <c r="G139" s="197"/>
      <c r="H139" s="200">
        <v>3.867</v>
      </c>
      <c r="I139" s="201"/>
      <c r="J139" s="197"/>
      <c r="K139" s="197"/>
      <c r="L139" s="202"/>
      <c r="M139" s="203"/>
      <c r="N139" s="204"/>
      <c r="O139" s="204"/>
      <c r="P139" s="204"/>
      <c r="Q139" s="204"/>
      <c r="R139" s="204"/>
      <c r="S139" s="204"/>
      <c r="T139" s="205"/>
      <c r="AT139" s="206" t="s">
        <v>130</v>
      </c>
      <c r="AU139" s="206" t="s">
        <v>77</v>
      </c>
      <c r="AV139" s="12" t="s">
        <v>77</v>
      </c>
      <c r="AW139" s="12" t="s">
        <v>30</v>
      </c>
      <c r="AX139" s="12" t="s">
        <v>75</v>
      </c>
      <c r="AY139" s="206" t="s">
        <v>120</v>
      </c>
    </row>
    <row r="140" spans="2:65" s="1" customFormat="1" ht="22.5" customHeight="1">
      <c r="B140" s="33"/>
      <c r="C140" s="173" t="s">
        <v>215</v>
      </c>
      <c r="D140" s="173" t="s">
        <v>123</v>
      </c>
      <c r="E140" s="174" t="s">
        <v>1449</v>
      </c>
      <c r="F140" s="175" t="s">
        <v>1450</v>
      </c>
      <c r="G140" s="176" t="s">
        <v>126</v>
      </c>
      <c r="H140" s="177">
        <v>2.77</v>
      </c>
      <c r="I140" s="178"/>
      <c r="J140" s="179">
        <f>ROUND(I140*H140,2)</f>
        <v>0</v>
      </c>
      <c r="K140" s="175" t="s">
        <v>127</v>
      </c>
      <c r="L140" s="37"/>
      <c r="M140" s="180" t="s">
        <v>1</v>
      </c>
      <c r="N140" s="181" t="s">
        <v>38</v>
      </c>
      <c r="O140" s="59"/>
      <c r="P140" s="182">
        <f>O140*H140</f>
        <v>0</v>
      </c>
      <c r="Q140" s="182">
        <v>0</v>
      </c>
      <c r="R140" s="182">
        <f>Q140*H140</f>
        <v>0</v>
      </c>
      <c r="S140" s="182">
        <v>0</v>
      </c>
      <c r="T140" s="183">
        <f>S140*H140</f>
        <v>0</v>
      </c>
      <c r="AR140" s="16" t="s">
        <v>128</v>
      </c>
      <c r="AT140" s="16" t="s">
        <v>123</v>
      </c>
      <c r="AU140" s="16" t="s">
        <v>77</v>
      </c>
      <c r="AY140" s="16" t="s">
        <v>120</v>
      </c>
      <c r="BE140" s="184">
        <f>IF(N140="základní",J140,0)</f>
        <v>0</v>
      </c>
      <c r="BF140" s="184">
        <f>IF(N140="snížená",J140,0)</f>
        <v>0</v>
      </c>
      <c r="BG140" s="184">
        <f>IF(N140="zákl. přenesená",J140,0)</f>
        <v>0</v>
      </c>
      <c r="BH140" s="184">
        <f>IF(N140="sníž. přenesená",J140,0)</f>
        <v>0</v>
      </c>
      <c r="BI140" s="184">
        <f>IF(N140="nulová",J140,0)</f>
        <v>0</v>
      </c>
      <c r="BJ140" s="16" t="s">
        <v>75</v>
      </c>
      <c r="BK140" s="184">
        <f>ROUND(I140*H140,2)</f>
        <v>0</v>
      </c>
      <c r="BL140" s="16" t="s">
        <v>128</v>
      </c>
      <c r="BM140" s="16" t="s">
        <v>1451</v>
      </c>
    </row>
    <row r="141" spans="2:65" s="11" customFormat="1" ht="10">
      <c r="B141" s="185"/>
      <c r="C141" s="186"/>
      <c r="D141" s="187" t="s">
        <v>130</v>
      </c>
      <c r="E141" s="188" t="s">
        <v>1</v>
      </c>
      <c r="F141" s="189" t="s">
        <v>1407</v>
      </c>
      <c r="G141" s="186"/>
      <c r="H141" s="188" t="s">
        <v>1</v>
      </c>
      <c r="I141" s="190"/>
      <c r="J141" s="186"/>
      <c r="K141" s="186"/>
      <c r="L141" s="191"/>
      <c r="M141" s="192"/>
      <c r="N141" s="193"/>
      <c r="O141" s="193"/>
      <c r="P141" s="193"/>
      <c r="Q141" s="193"/>
      <c r="R141" s="193"/>
      <c r="S141" s="193"/>
      <c r="T141" s="194"/>
      <c r="AT141" s="195" t="s">
        <v>130</v>
      </c>
      <c r="AU141" s="195" t="s">
        <v>77</v>
      </c>
      <c r="AV141" s="11" t="s">
        <v>75</v>
      </c>
      <c r="AW141" s="11" t="s">
        <v>30</v>
      </c>
      <c r="AX141" s="11" t="s">
        <v>67</v>
      </c>
      <c r="AY141" s="195" t="s">
        <v>120</v>
      </c>
    </row>
    <row r="142" spans="2:65" s="12" customFormat="1" ht="10">
      <c r="B142" s="196"/>
      <c r="C142" s="197"/>
      <c r="D142" s="187" t="s">
        <v>130</v>
      </c>
      <c r="E142" s="198" t="s">
        <v>1</v>
      </c>
      <c r="F142" s="199" t="s">
        <v>1452</v>
      </c>
      <c r="G142" s="197"/>
      <c r="H142" s="200">
        <v>2.77</v>
      </c>
      <c r="I142" s="201"/>
      <c r="J142" s="197"/>
      <c r="K142" s="197"/>
      <c r="L142" s="202"/>
      <c r="M142" s="203"/>
      <c r="N142" s="204"/>
      <c r="O142" s="204"/>
      <c r="P142" s="204"/>
      <c r="Q142" s="204"/>
      <c r="R142" s="204"/>
      <c r="S142" s="204"/>
      <c r="T142" s="205"/>
      <c r="AT142" s="206" t="s">
        <v>130</v>
      </c>
      <c r="AU142" s="206" t="s">
        <v>77</v>
      </c>
      <c r="AV142" s="12" t="s">
        <v>77</v>
      </c>
      <c r="AW142" s="12" t="s">
        <v>30</v>
      </c>
      <c r="AX142" s="12" t="s">
        <v>75</v>
      </c>
      <c r="AY142" s="206" t="s">
        <v>120</v>
      </c>
    </row>
    <row r="143" spans="2:65" s="1" customFormat="1" ht="16.5" customHeight="1">
      <c r="B143" s="33"/>
      <c r="C143" s="224" t="s">
        <v>7</v>
      </c>
      <c r="D143" s="224" t="s">
        <v>332</v>
      </c>
      <c r="E143" s="225" t="s">
        <v>1453</v>
      </c>
      <c r="F143" s="226" t="s">
        <v>1454</v>
      </c>
      <c r="G143" s="227" t="s">
        <v>410</v>
      </c>
      <c r="H143" s="228">
        <v>4.2000000000000003E-2</v>
      </c>
      <c r="I143" s="229"/>
      <c r="J143" s="230">
        <f>ROUND(I143*H143,2)</f>
        <v>0</v>
      </c>
      <c r="K143" s="226" t="s">
        <v>127</v>
      </c>
      <c r="L143" s="231"/>
      <c r="M143" s="232" t="s">
        <v>1</v>
      </c>
      <c r="N143" s="233" t="s">
        <v>38</v>
      </c>
      <c r="O143" s="59"/>
      <c r="P143" s="182">
        <f>O143*H143</f>
        <v>0</v>
      </c>
      <c r="Q143" s="182">
        <v>1E-3</v>
      </c>
      <c r="R143" s="182">
        <f>Q143*H143</f>
        <v>4.2000000000000004E-5</v>
      </c>
      <c r="S143" s="182">
        <v>0</v>
      </c>
      <c r="T143" s="183">
        <f>S143*H143</f>
        <v>0</v>
      </c>
      <c r="AR143" s="16" t="s">
        <v>160</v>
      </c>
      <c r="AT143" s="16" t="s">
        <v>332</v>
      </c>
      <c r="AU143" s="16" t="s">
        <v>77</v>
      </c>
      <c r="AY143" s="16" t="s">
        <v>120</v>
      </c>
      <c r="BE143" s="184">
        <f>IF(N143="základní",J143,0)</f>
        <v>0</v>
      </c>
      <c r="BF143" s="184">
        <f>IF(N143="snížená",J143,0)</f>
        <v>0</v>
      </c>
      <c r="BG143" s="184">
        <f>IF(N143="zákl. přenesená",J143,0)</f>
        <v>0</v>
      </c>
      <c r="BH143" s="184">
        <f>IF(N143="sníž. přenesená",J143,0)</f>
        <v>0</v>
      </c>
      <c r="BI143" s="184">
        <f>IF(N143="nulová",J143,0)</f>
        <v>0</v>
      </c>
      <c r="BJ143" s="16" t="s">
        <v>75</v>
      </c>
      <c r="BK143" s="184">
        <f>ROUND(I143*H143,2)</f>
        <v>0</v>
      </c>
      <c r="BL143" s="16" t="s">
        <v>128</v>
      </c>
      <c r="BM143" s="16" t="s">
        <v>1455</v>
      </c>
    </row>
    <row r="144" spans="2:65" s="11" customFormat="1" ht="10">
      <c r="B144" s="185"/>
      <c r="C144" s="186"/>
      <c r="D144" s="187" t="s">
        <v>130</v>
      </c>
      <c r="E144" s="188" t="s">
        <v>1</v>
      </c>
      <c r="F144" s="189" t="s">
        <v>1407</v>
      </c>
      <c r="G144" s="186"/>
      <c r="H144" s="188" t="s">
        <v>1</v>
      </c>
      <c r="I144" s="190"/>
      <c r="J144" s="186"/>
      <c r="K144" s="186"/>
      <c r="L144" s="191"/>
      <c r="M144" s="192"/>
      <c r="N144" s="193"/>
      <c r="O144" s="193"/>
      <c r="P144" s="193"/>
      <c r="Q144" s="193"/>
      <c r="R144" s="193"/>
      <c r="S144" s="193"/>
      <c r="T144" s="194"/>
      <c r="AT144" s="195" t="s">
        <v>130</v>
      </c>
      <c r="AU144" s="195" t="s">
        <v>77</v>
      </c>
      <c r="AV144" s="11" t="s">
        <v>75</v>
      </c>
      <c r="AW144" s="11" t="s">
        <v>30</v>
      </c>
      <c r="AX144" s="11" t="s">
        <v>67</v>
      </c>
      <c r="AY144" s="195" t="s">
        <v>120</v>
      </c>
    </row>
    <row r="145" spans="2:65" s="12" customFormat="1" ht="10">
      <c r="B145" s="196"/>
      <c r="C145" s="197"/>
      <c r="D145" s="187" t="s">
        <v>130</v>
      </c>
      <c r="E145" s="198" t="s">
        <v>1</v>
      </c>
      <c r="F145" s="199" t="s">
        <v>1452</v>
      </c>
      <c r="G145" s="197"/>
      <c r="H145" s="200">
        <v>2.77</v>
      </c>
      <c r="I145" s="201"/>
      <c r="J145" s="197"/>
      <c r="K145" s="197"/>
      <c r="L145" s="202"/>
      <c r="M145" s="203"/>
      <c r="N145" s="204"/>
      <c r="O145" s="204"/>
      <c r="P145" s="204"/>
      <c r="Q145" s="204"/>
      <c r="R145" s="204"/>
      <c r="S145" s="204"/>
      <c r="T145" s="205"/>
      <c r="AT145" s="206" t="s">
        <v>130</v>
      </c>
      <c r="AU145" s="206" t="s">
        <v>77</v>
      </c>
      <c r="AV145" s="12" t="s">
        <v>77</v>
      </c>
      <c r="AW145" s="12" t="s">
        <v>30</v>
      </c>
      <c r="AX145" s="12" t="s">
        <v>75</v>
      </c>
      <c r="AY145" s="206" t="s">
        <v>120</v>
      </c>
    </row>
    <row r="146" spans="2:65" s="12" customFormat="1" ht="10">
      <c r="B146" s="196"/>
      <c r="C146" s="197"/>
      <c r="D146" s="187" t="s">
        <v>130</v>
      </c>
      <c r="E146" s="197"/>
      <c r="F146" s="199" t="s">
        <v>1456</v>
      </c>
      <c r="G146" s="197"/>
      <c r="H146" s="200">
        <v>4.2000000000000003E-2</v>
      </c>
      <c r="I146" s="201"/>
      <c r="J146" s="197"/>
      <c r="K146" s="197"/>
      <c r="L146" s="202"/>
      <c r="M146" s="203"/>
      <c r="N146" s="204"/>
      <c r="O146" s="204"/>
      <c r="P146" s="204"/>
      <c r="Q146" s="204"/>
      <c r="R146" s="204"/>
      <c r="S146" s="204"/>
      <c r="T146" s="205"/>
      <c r="AT146" s="206" t="s">
        <v>130</v>
      </c>
      <c r="AU146" s="206" t="s">
        <v>77</v>
      </c>
      <c r="AV146" s="12" t="s">
        <v>77</v>
      </c>
      <c r="AW146" s="12" t="s">
        <v>4</v>
      </c>
      <c r="AX146" s="12" t="s">
        <v>75</v>
      </c>
      <c r="AY146" s="206" t="s">
        <v>120</v>
      </c>
    </row>
    <row r="147" spans="2:65" s="1" customFormat="1" ht="22.5" customHeight="1">
      <c r="B147" s="33"/>
      <c r="C147" s="173" t="s">
        <v>224</v>
      </c>
      <c r="D147" s="173" t="s">
        <v>123</v>
      </c>
      <c r="E147" s="174" t="s">
        <v>1457</v>
      </c>
      <c r="F147" s="175" t="s">
        <v>1458</v>
      </c>
      <c r="G147" s="176" t="s">
        <v>255</v>
      </c>
      <c r="H147" s="177">
        <v>162</v>
      </c>
      <c r="I147" s="178"/>
      <c r="J147" s="179">
        <f>ROUND(I147*H147,2)</f>
        <v>0</v>
      </c>
      <c r="K147" s="175" t="s">
        <v>127</v>
      </c>
      <c r="L147" s="37"/>
      <c r="M147" s="180" t="s">
        <v>1</v>
      </c>
      <c r="N147" s="181" t="s">
        <v>38</v>
      </c>
      <c r="O147" s="59"/>
      <c r="P147" s="182">
        <f>O147*H147</f>
        <v>0</v>
      </c>
      <c r="Q147" s="182">
        <v>0</v>
      </c>
      <c r="R147" s="182">
        <f>Q147*H147</f>
        <v>0</v>
      </c>
      <c r="S147" s="182">
        <v>0</v>
      </c>
      <c r="T147" s="183">
        <f>S147*H147</f>
        <v>0</v>
      </c>
      <c r="AR147" s="16" t="s">
        <v>128</v>
      </c>
      <c r="AT147" s="16" t="s">
        <v>123</v>
      </c>
      <c r="AU147" s="16" t="s">
        <v>77</v>
      </c>
      <c r="AY147" s="16" t="s">
        <v>120</v>
      </c>
      <c r="BE147" s="184">
        <f>IF(N147="základní",J147,0)</f>
        <v>0</v>
      </c>
      <c r="BF147" s="184">
        <f>IF(N147="snížená",J147,0)</f>
        <v>0</v>
      </c>
      <c r="BG147" s="184">
        <f>IF(N147="zákl. přenesená",J147,0)</f>
        <v>0</v>
      </c>
      <c r="BH147" s="184">
        <f>IF(N147="sníž. přenesená",J147,0)</f>
        <v>0</v>
      </c>
      <c r="BI147" s="184">
        <f>IF(N147="nulová",J147,0)</f>
        <v>0</v>
      </c>
      <c r="BJ147" s="16" t="s">
        <v>75</v>
      </c>
      <c r="BK147" s="184">
        <f>ROUND(I147*H147,2)</f>
        <v>0</v>
      </c>
      <c r="BL147" s="16" t="s">
        <v>128</v>
      </c>
      <c r="BM147" s="16" t="s">
        <v>1459</v>
      </c>
    </row>
    <row r="148" spans="2:65" s="12" customFormat="1" ht="10">
      <c r="B148" s="196"/>
      <c r="C148" s="197"/>
      <c r="D148" s="187" t="s">
        <v>130</v>
      </c>
      <c r="E148" s="198" t="s">
        <v>1</v>
      </c>
      <c r="F148" s="199" t="s">
        <v>1460</v>
      </c>
      <c r="G148" s="197"/>
      <c r="H148" s="200">
        <v>162</v>
      </c>
      <c r="I148" s="201"/>
      <c r="J148" s="197"/>
      <c r="K148" s="197"/>
      <c r="L148" s="202"/>
      <c r="M148" s="203"/>
      <c r="N148" s="204"/>
      <c r="O148" s="204"/>
      <c r="P148" s="204"/>
      <c r="Q148" s="204"/>
      <c r="R148" s="204"/>
      <c r="S148" s="204"/>
      <c r="T148" s="205"/>
      <c r="AT148" s="206" t="s">
        <v>130</v>
      </c>
      <c r="AU148" s="206" t="s">
        <v>77</v>
      </c>
      <c r="AV148" s="12" t="s">
        <v>77</v>
      </c>
      <c r="AW148" s="12" t="s">
        <v>30</v>
      </c>
      <c r="AX148" s="12" t="s">
        <v>75</v>
      </c>
      <c r="AY148" s="206" t="s">
        <v>120</v>
      </c>
    </row>
    <row r="149" spans="2:65" s="1" customFormat="1" ht="16.5" customHeight="1">
      <c r="B149" s="33"/>
      <c r="C149" s="173" t="s">
        <v>228</v>
      </c>
      <c r="D149" s="173" t="s">
        <v>123</v>
      </c>
      <c r="E149" s="174" t="s">
        <v>1461</v>
      </c>
      <c r="F149" s="175" t="s">
        <v>1462</v>
      </c>
      <c r="G149" s="176" t="s">
        <v>255</v>
      </c>
      <c r="H149" s="177">
        <v>81</v>
      </c>
      <c r="I149" s="178"/>
      <c r="J149" s="179">
        <f>ROUND(I149*H149,2)</f>
        <v>0</v>
      </c>
      <c r="K149" s="175" t="s">
        <v>127</v>
      </c>
      <c r="L149" s="37"/>
      <c r="M149" s="180" t="s">
        <v>1</v>
      </c>
      <c r="N149" s="181" t="s">
        <v>38</v>
      </c>
      <c r="O149" s="59"/>
      <c r="P149" s="182">
        <f>O149*H149</f>
        <v>0</v>
      </c>
      <c r="Q149" s="182">
        <v>0</v>
      </c>
      <c r="R149" s="182">
        <f>Q149*H149</f>
        <v>0</v>
      </c>
      <c r="S149" s="182">
        <v>0</v>
      </c>
      <c r="T149" s="183">
        <f>S149*H149</f>
        <v>0</v>
      </c>
      <c r="AR149" s="16" t="s">
        <v>128</v>
      </c>
      <c r="AT149" s="16" t="s">
        <v>123</v>
      </c>
      <c r="AU149" s="16" t="s">
        <v>77</v>
      </c>
      <c r="AY149" s="16" t="s">
        <v>120</v>
      </c>
      <c r="BE149" s="184">
        <f>IF(N149="základní",J149,0)</f>
        <v>0</v>
      </c>
      <c r="BF149" s="184">
        <f>IF(N149="snížená",J149,0)</f>
        <v>0</v>
      </c>
      <c r="BG149" s="184">
        <f>IF(N149="zákl. přenesená",J149,0)</f>
        <v>0</v>
      </c>
      <c r="BH149" s="184">
        <f>IF(N149="sníž. přenesená",J149,0)</f>
        <v>0</v>
      </c>
      <c r="BI149" s="184">
        <f>IF(N149="nulová",J149,0)</f>
        <v>0</v>
      </c>
      <c r="BJ149" s="16" t="s">
        <v>75</v>
      </c>
      <c r="BK149" s="184">
        <f>ROUND(I149*H149,2)</f>
        <v>0</v>
      </c>
      <c r="BL149" s="16" t="s">
        <v>128</v>
      </c>
      <c r="BM149" s="16" t="s">
        <v>1463</v>
      </c>
    </row>
    <row r="150" spans="2:65" s="11" customFormat="1" ht="10">
      <c r="B150" s="185"/>
      <c r="C150" s="186"/>
      <c r="D150" s="187" t="s">
        <v>130</v>
      </c>
      <c r="E150" s="188" t="s">
        <v>1</v>
      </c>
      <c r="F150" s="189" t="s">
        <v>1407</v>
      </c>
      <c r="G150" s="186"/>
      <c r="H150" s="188" t="s">
        <v>1</v>
      </c>
      <c r="I150" s="190"/>
      <c r="J150" s="186"/>
      <c r="K150" s="186"/>
      <c r="L150" s="191"/>
      <c r="M150" s="192"/>
      <c r="N150" s="193"/>
      <c r="O150" s="193"/>
      <c r="P150" s="193"/>
      <c r="Q150" s="193"/>
      <c r="R150" s="193"/>
      <c r="S150" s="193"/>
      <c r="T150" s="194"/>
      <c r="AT150" s="195" t="s">
        <v>130</v>
      </c>
      <c r="AU150" s="195" t="s">
        <v>77</v>
      </c>
      <c r="AV150" s="11" t="s">
        <v>75</v>
      </c>
      <c r="AW150" s="11" t="s">
        <v>30</v>
      </c>
      <c r="AX150" s="11" t="s">
        <v>67</v>
      </c>
      <c r="AY150" s="195" t="s">
        <v>120</v>
      </c>
    </row>
    <row r="151" spans="2:65" s="11" customFormat="1" ht="10">
      <c r="B151" s="185"/>
      <c r="C151" s="186"/>
      <c r="D151" s="187" t="s">
        <v>130</v>
      </c>
      <c r="E151" s="188" t="s">
        <v>1</v>
      </c>
      <c r="F151" s="189" t="s">
        <v>1464</v>
      </c>
      <c r="G151" s="186"/>
      <c r="H151" s="188" t="s">
        <v>1</v>
      </c>
      <c r="I151" s="190"/>
      <c r="J151" s="186"/>
      <c r="K151" s="186"/>
      <c r="L151" s="191"/>
      <c r="M151" s="192"/>
      <c r="N151" s="193"/>
      <c r="O151" s="193"/>
      <c r="P151" s="193"/>
      <c r="Q151" s="193"/>
      <c r="R151" s="193"/>
      <c r="S151" s="193"/>
      <c r="T151" s="194"/>
      <c r="AT151" s="195" t="s">
        <v>130</v>
      </c>
      <c r="AU151" s="195" t="s">
        <v>77</v>
      </c>
      <c r="AV151" s="11" t="s">
        <v>75</v>
      </c>
      <c r="AW151" s="11" t="s">
        <v>30</v>
      </c>
      <c r="AX151" s="11" t="s">
        <v>67</v>
      </c>
      <c r="AY151" s="195" t="s">
        <v>120</v>
      </c>
    </row>
    <row r="152" spans="2:65" s="12" customFormat="1" ht="10">
      <c r="B152" s="196"/>
      <c r="C152" s="197"/>
      <c r="D152" s="187" t="s">
        <v>130</v>
      </c>
      <c r="E152" s="198" t="s">
        <v>1</v>
      </c>
      <c r="F152" s="199" t="s">
        <v>1465</v>
      </c>
      <c r="G152" s="197"/>
      <c r="H152" s="200">
        <v>81</v>
      </c>
      <c r="I152" s="201"/>
      <c r="J152" s="197"/>
      <c r="K152" s="197"/>
      <c r="L152" s="202"/>
      <c r="M152" s="203"/>
      <c r="N152" s="204"/>
      <c r="O152" s="204"/>
      <c r="P152" s="204"/>
      <c r="Q152" s="204"/>
      <c r="R152" s="204"/>
      <c r="S152" s="204"/>
      <c r="T152" s="205"/>
      <c r="AT152" s="206" t="s">
        <v>130</v>
      </c>
      <c r="AU152" s="206" t="s">
        <v>77</v>
      </c>
      <c r="AV152" s="12" t="s">
        <v>77</v>
      </c>
      <c r="AW152" s="12" t="s">
        <v>30</v>
      </c>
      <c r="AX152" s="12" t="s">
        <v>75</v>
      </c>
      <c r="AY152" s="206" t="s">
        <v>120</v>
      </c>
    </row>
    <row r="153" spans="2:65" s="1" customFormat="1" ht="16.5" customHeight="1">
      <c r="B153" s="33"/>
      <c r="C153" s="173" t="s">
        <v>346</v>
      </c>
      <c r="D153" s="173" t="s">
        <v>123</v>
      </c>
      <c r="E153" s="174" t="s">
        <v>1466</v>
      </c>
      <c r="F153" s="175" t="s">
        <v>1467</v>
      </c>
      <c r="G153" s="176" t="s">
        <v>255</v>
      </c>
      <c r="H153" s="177">
        <v>81</v>
      </c>
      <c r="I153" s="178"/>
      <c r="J153" s="179">
        <f>ROUND(I153*H153,2)</f>
        <v>0</v>
      </c>
      <c r="K153" s="175" t="s">
        <v>127</v>
      </c>
      <c r="L153" s="37"/>
      <c r="M153" s="180" t="s">
        <v>1</v>
      </c>
      <c r="N153" s="181" t="s">
        <v>38</v>
      </c>
      <c r="O153" s="59"/>
      <c r="P153" s="182">
        <f>O153*H153</f>
        <v>0</v>
      </c>
      <c r="Q153" s="182">
        <v>0</v>
      </c>
      <c r="R153" s="182">
        <f>Q153*H153</f>
        <v>0</v>
      </c>
      <c r="S153" s="182">
        <v>0</v>
      </c>
      <c r="T153" s="183">
        <f>S153*H153</f>
        <v>0</v>
      </c>
      <c r="AR153" s="16" t="s">
        <v>128</v>
      </c>
      <c r="AT153" s="16" t="s">
        <v>123</v>
      </c>
      <c r="AU153" s="16" t="s">
        <v>77</v>
      </c>
      <c r="AY153" s="16" t="s">
        <v>120</v>
      </c>
      <c r="BE153" s="184">
        <f>IF(N153="základní",J153,0)</f>
        <v>0</v>
      </c>
      <c r="BF153" s="184">
        <f>IF(N153="snížená",J153,0)</f>
        <v>0</v>
      </c>
      <c r="BG153" s="184">
        <f>IF(N153="zákl. přenesená",J153,0)</f>
        <v>0</v>
      </c>
      <c r="BH153" s="184">
        <f>IF(N153="sníž. přenesená",J153,0)</f>
        <v>0</v>
      </c>
      <c r="BI153" s="184">
        <f>IF(N153="nulová",J153,0)</f>
        <v>0</v>
      </c>
      <c r="BJ153" s="16" t="s">
        <v>75</v>
      </c>
      <c r="BK153" s="184">
        <f>ROUND(I153*H153,2)</f>
        <v>0</v>
      </c>
      <c r="BL153" s="16" t="s">
        <v>128</v>
      </c>
      <c r="BM153" s="16" t="s">
        <v>1468</v>
      </c>
    </row>
    <row r="154" spans="2:65" s="11" customFormat="1" ht="10">
      <c r="B154" s="185"/>
      <c r="C154" s="186"/>
      <c r="D154" s="187" t="s">
        <v>130</v>
      </c>
      <c r="E154" s="188" t="s">
        <v>1</v>
      </c>
      <c r="F154" s="189" t="s">
        <v>1407</v>
      </c>
      <c r="G154" s="186"/>
      <c r="H154" s="188" t="s">
        <v>1</v>
      </c>
      <c r="I154" s="190"/>
      <c r="J154" s="186"/>
      <c r="K154" s="186"/>
      <c r="L154" s="191"/>
      <c r="M154" s="192"/>
      <c r="N154" s="193"/>
      <c r="O154" s="193"/>
      <c r="P154" s="193"/>
      <c r="Q154" s="193"/>
      <c r="R154" s="193"/>
      <c r="S154" s="193"/>
      <c r="T154" s="194"/>
      <c r="AT154" s="195" t="s">
        <v>130</v>
      </c>
      <c r="AU154" s="195" t="s">
        <v>77</v>
      </c>
      <c r="AV154" s="11" t="s">
        <v>75</v>
      </c>
      <c r="AW154" s="11" t="s">
        <v>30</v>
      </c>
      <c r="AX154" s="11" t="s">
        <v>67</v>
      </c>
      <c r="AY154" s="195" t="s">
        <v>120</v>
      </c>
    </row>
    <row r="155" spans="2:65" s="11" customFormat="1" ht="10">
      <c r="B155" s="185"/>
      <c r="C155" s="186"/>
      <c r="D155" s="187" t="s">
        <v>130</v>
      </c>
      <c r="E155" s="188" t="s">
        <v>1</v>
      </c>
      <c r="F155" s="189" t="s">
        <v>1464</v>
      </c>
      <c r="G155" s="186"/>
      <c r="H155" s="188" t="s">
        <v>1</v>
      </c>
      <c r="I155" s="190"/>
      <c r="J155" s="186"/>
      <c r="K155" s="186"/>
      <c r="L155" s="191"/>
      <c r="M155" s="192"/>
      <c r="N155" s="193"/>
      <c r="O155" s="193"/>
      <c r="P155" s="193"/>
      <c r="Q155" s="193"/>
      <c r="R155" s="193"/>
      <c r="S155" s="193"/>
      <c r="T155" s="194"/>
      <c r="AT155" s="195" t="s">
        <v>130</v>
      </c>
      <c r="AU155" s="195" t="s">
        <v>77</v>
      </c>
      <c r="AV155" s="11" t="s">
        <v>75</v>
      </c>
      <c r="AW155" s="11" t="s">
        <v>30</v>
      </c>
      <c r="AX155" s="11" t="s">
        <v>67</v>
      </c>
      <c r="AY155" s="195" t="s">
        <v>120</v>
      </c>
    </row>
    <row r="156" spans="2:65" s="12" customFormat="1" ht="10">
      <c r="B156" s="196"/>
      <c r="C156" s="197"/>
      <c r="D156" s="187" t="s">
        <v>130</v>
      </c>
      <c r="E156" s="198" t="s">
        <v>1</v>
      </c>
      <c r="F156" s="199" t="s">
        <v>1465</v>
      </c>
      <c r="G156" s="197"/>
      <c r="H156" s="200">
        <v>81</v>
      </c>
      <c r="I156" s="201"/>
      <c r="J156" s="197"/>
      <c r="K156" s="197"/>
      <c r="L156" s="202"/>
      <c r="M156" s="203"/>
      <c r="N156" s="204"/>
      <c r="O156" s="204"/>
      <c r="P156" s="204"/>
      <c r="Q156" s="204"/>
      <c r="R156" s="204"/>
      <c r="S156" s="204"/>
      <c r="T156" s="205"/>
      <c r="AT156" s="206" t="s">
        <v>130</v>
      </c>
      <c r="AU156" s="206" t="s">
        <v>77</v>
      </c>
      <c r="AV156" s="12" t="s">
        <v>77</v>
      </c>
      <c r="AW156" s="12" t="s">
        <v>30</v>
      </c>
      <c r="AX156" s="12" t="s">
        <v>75</v>
      </c>
      <c r="AY156" s="206" t="s">
        <v>120</v>
      </c>
    </row>
    <row r="157" spans="2:65" s="1" customFormat="1" ht="16.5" customHeight="1">
      <c r="B157" s="33"/>
      <c r="C157" s="173" t="s">
        <v>350</v>
      </c>
      <c r="D157" s="173" t="s">
        <v>123</v>
      </c>
      <c r="E157" s="174" t="s">
        <v>1469</v>
      </c>
      <c r="F157" s="175" t="s">
        <v>1470</v>
      </c>
      <c r="G157" s="176" t="s">
        <v>126</v>
      </c>
      <c r="H157" s="177">
        <v>1.62</v>
      </c>
      <c r="I157" s="178"/>
      <c r="J157" s="179">
        <f>ROUND(I157*H157,2)</f>
        <v>0</v>
      </c>
      <c r="K157" s="175" t="s">
        <v>127</v>
      </c>
      <c r="L157" s="37"/>
      <c r="M157" s="180" t="s">
        <v>1</v>
      </c>
      <c r="N157" s="181" t="s">
        <v>38</v>
      </c>
      <c r="O157" s="59"/>
      <c r="P157" s="182">
        <f>O157*H157</f>
        <v>0</v>
      </c>
      <c r="Q157" s="182">
        <v>0</v>
      </c>
      <c r="R157" s="182">
        <f>Q157*H157</f>
        <v>0</v>
      </c>
      <c r="S157" s="182">
        <v>0</v>
      </c>
      <c r="T157" s="183">
        <f>S157*H157</f>
        <v>0</v>
      </c>
      <c r="AR157" s="16" t="s">
        <v>128</v>
      </c>
      <c r="AT157" s="16" t="s">
        <v>123</v>
      </c>
      <c r="AU157" s="16" t="s">
        <v>77</v>
      </c>
      <c r="AY157" s="16" t="s">
        <v>120</v>
      </c>
      <c r="BE157" s="184">
        <f>IF(N157="základní",J157,0)</f>
        <v>0</v>
      </c>
      <c r="BF157" s="184">
        <f>IF(N157="snížená",J157,0)</f>
        <v>0</v>
      </c>
      <c r="BG157" s="184">
        <f>IF(N157="zákl. přenesená",J157,0)</f>
        <v>0</v>
      </c>
      <c r="BH157" s="184">
        <f>IF(N157="sníž. přenesená",J157,0)</f>
        <v>0</v>
      </c>
      <c r="BI157" s="184">
        <f>IF(N157="nulová",J157,0)</f>
        <v>0</v>
      </c>
      <c r="BJ157" s="16" t="s">
        <v>75</v>
      </c>
      <c r="BK157" s="184">
        <f>ROUND(I157*H157,2)</f>
        <v>0</v>
      </c>
      <c r="BL157" s="16" t="s">
        <v>128</v>
      </c>
      <c r="BM157" s="16" t="s">
        <v>1471</v>
      </c>
    </row>
    <row r="158" spans="2:65" s="11" customFormat="1" ht="10">
      <c r="B158" s="185"/>
      <c r="C158" s="186"/>
      <c r="D158" s="187" t="s">
        <v>130</v>
      </c>
      <c r="E158" s="188" t="s">
        <v>1</v>
      </c>
      <c r="F158" s="189" t="s">
        <v>1407</v>
      </c>
      <c r="G158" s="186"/>
      <c r="H158" s="188" t="s">
        <v>1</v>
      </c>
      <c r="I158" s="190"/>
      <c r="J158" s="186"/>
      <c r="K158" s="186"/>
      <c r="L158" s="191"/>
      <c r="M158" s="192"/>
      <c r="N158" s="193"/>
      <c r="O158" s="193"/>
      <c r="P158" s="193"/>
      <c r="Q158" s="193"/>
      <c r="R158" s="193"/>
      <c r="S158" s="193"/>
      <c r="T158" s="194"/>
      <c r="AT158" s="195" t="s">
        <v>130</v>
      </c>
      <c r="AU158" s="195" t="s">
        <v>77</v>
      </c>
      <c r="AV158" s="11" t="s">
        <v>75</v>
      </c>
      <c r="AW158" s="11" t="s">
        <v>30</v>
      </c>
      <c r="AX158" s="11" t="s">
        <v>67</v>
      </c>
      <c r="AY158" s="195" t="s">
        <v>120</v>
      </c>
    </row>
    <row r="159" spans="2:65" s="12" customFormat="1" ht="10">
      <c r="B159" s="196"/>
      <c r="C159" s="197"/>
      <c r="D159" s="187" t="s">
        <v>130</v>
      </c>
      <c r="E159" s="198" t="s">
        <v>1</v>
      </c>
      <c r="F159" s="199" t="s">
        <v>1472</v>
      </c>
      <c r="G159" s="197"/>
      <c r="H159" s="200">
        <v>1.62</v>
      </c>
      <c r="I159" s="201"/>
      <c r="J159" s="197"/>
      <c r="K159" s="197"/>
      <c r="L159" s="202"/>
      <c r="M159" s="203"/>
      <c r="N159" s="204"/>
      <c r="O159" s="204"/>
      <c r="P159" s="204"/>
      <c r="Q159" s="204"/>
      <c r="R159" s="204"/>
      <c r="S159" s="204"/>
      <c r="T159" s="205"/>
      <c r="AT159" s="206" t="s">
        <v>130</v>
      </c>
      <c r="AU159" s="206" t="s">
        <v>77</v>
      </c>
      <c r="AV159" s="12" t="s">
        <v>77</v>
      </c>
      <c r="AW159" s="12" t="s">
        <v>30</v>
      </c>
      <c r="AX159" s="12" t="s">
        <v>75</v>
      </c>
      <c r="AY159" s="206" t="s">
        <v>120</v>
      </c>
    </row>
    <row r="160" spans="2:65" s="10" customFormat="1" ht="22.75" customHeight="1">
      <c r="B160" s="157"/>
      <c r="C160" s="158"/>
      <c r="D160" s="159" t="s">
        <v>66</v>
      </c>
      <c r="E160" s="171" t="s">
        <v>77</v>
      </c>
      <c r="F160" s="171" t="s">
        <v>772</v>
      </c>
      <c r="G160" s="158"/>
      <c r="H160" s="158"/>
      <c r="I160" s="161"/>
      <c r="J160" s="172">
        <f>BK160</f>
        <v>0</v>
      </c>
      <c r="K160" s="158"/>
      <c r="L160" s="163"/>
      <c r="M160" s="164"/>
      <c r="N160" s="165"/>
      <c r="O160" s="165"/>
      <c r="P160" s="166">
        <f>SUM(P161:P185)</f>
        <v>0</v>
      </c>
      <c r="Q160" s="165"/>
      <c r="R160" s="166">
        <f>SUM(R161:R185)</f>
        <v>1.3078328599999998</v>
      </c>
      <c r="S160" s="165"/>
      <c r="T160" s="167">
        <f>SUM(T161:T185)</f>
        <v>0</v>
      </c>
      <c r="AR160" s="168" t="s">
        <v>75</v>
      </c>
      <c r="AT160" s="169" t="s">
        <v>66</v>
      </c>
      <c r="AU160" s="169" t="s">
        <v>75</v>
      </c>
      <c r="AY160" s="168" t="s">
        <v>120</v>
      </c>
      <c r="BK160" s="170">
        <f>SUM(BK161:BK185)</f>
        <v>0</v>
      </c>
    </row>
    <row r="161" spans="2:65" s="1" customFormat="1" ht="16.5" customHeight="1">
      <c r="B161" s="33"/>
      <c r="C161" s="173" t="s">
        <v>355</v>
      </c>
      <c r="D161" s="173" t="s">
        <v>123</v>
      </c>
      <c r="E161" s="174" t="s">
        <v>1158</v>
      </c>
      <c r="F161" s="175" t="s">
        <v>1159</v>
      </c>
      <c r="G161" s="176" t="s">
        <v>296</v>
      </c>
      <c r="H161" s="177">
        <v>0.129</v>
      </c>
      <c r="I161" s="178"/>
      <c r="J161" s="179">
        <f>ROUND(I161*H161,2)</f>
        <v>0</v>
      </c>
      <c r="K161" s="175" t="s">
        <v>127</v>
      </c>
      <c r="L161" s="37"/>
      <c r="M161" s="180" t="s">
        <v>1</v>
      </c>
      <c r="N161" s="181" t="s">
        <v>38</v>
      </c>
      <c r="O161" s="59"/>
      <c r="P161" s="182">
        <f>O161*H161</f>
        <v>0</v>
      </c>
      <c r="Q161" s="182">
        <v>1.98</v>
      </c>
      <c r="R161" s="182">
        <f>Q161*H161</f>
        <v>0.25541999999999998</v>
      </c>
      <c r="S161" s="182">
        <v>0</v>
      </c>
      <c r="T161" s="183">
        <f>S161*H161</f>
        <v>0</v>
      </c>
      <c r="AR161" s="16" t="s">
        <v>128</v>
      </c>
      <c r="AT161" s="16" t="s">
        <v>123</v>
      </c>
      <c r="AU161" s="16" t="s">
        <v>77</v>
      </c>
      <c r="AY161" s="16" t="s">
        <v>120</v>
      </c>
      <c r="BE161" s="184">
        <f>IF(N161="základní",J161,0)</f>
        <v>0</v>
      </c>
      <c r="BF161" s="184">
        <f>IF(N161="snížená",J161,0)</f>
        <v>0</v>
      </c>
      <c r="BG161" s="184">
        <f>IF(N161="zákl. přenesená",J161,0)</f>
        <v>0</v>
      </c>
      <c r="BH161" s="184">
        <f>IF(N161="sníž. přenesená",J161,0)</f>
        <v>0</v>
      </c>
      <c r="BI161" s="184">
        <f>IF(N161="nulová",J161,0)</f>
        <v>0</v>
      </c>
      <c r="BJ161" s="16" t="s">
        <v>75</v>
      </c>
      <c r="BK161" s="184">
        <f>ROUND(I161*H161,2)</f>
        <v>0</v>
      </c>
      <c r="BL161" s="16" t="s">
        <v>128</v>
      </c>
      <c r="BM161" s="16" t="s">
        <v>1473</v>
      </c>
    </row>
    <row r="162" spans="2:65" s="11" customFormat="1" ht="10">
      <c r="B162" s="185"/>
      <c r="C162" s="186"/>
      <c r="D162" s="187" t="s">
        <v>130</v>
      </c>
      <c r="E162" s="188" t="s">
        <v>1</v>
      </c>
      <c r="F162" s="189" t="s">
        <v>1407</v>
      </c>
      <c r="G162" s="186"/>
      <c r="H162" s="188" t="s">
        <v>1</v>
      </c>
      <c r="I162" s="190"/>
      <c r="J162" s="186"/>
      <c r="K162" s="186"/>
      <c r="L162" s="191"/>
      <c r="M162" s="192"/>
      <c r="N162" s="193"/>
      <c r="O162" s="193"/>
      <c r="P162" s="193"/>
      <c r="Q162" s="193"/>
      <c r="R162" s="193"/>
      <c r="S162" s="193"/>
      <c r="T162" s="194"/>
      <c r="AT162" s="195" t="s">
        <v>130</v>
      </c>
      <c r="AU162" s="195" t="s">
        <v>77</v>
      </c>
      <c r="AV162" s="11" t="s">
        <v>75</v>
      </c>
      <c r="AW162" s="11" t="s">
        <v>30</v>
      </c>
      <c r="AX162" s="11" t="s">
        <v>67</v>
      </c>
      <c r="AY162" s="195" t="s">
        <v>120</v>
      </c>
    </row>
    <row r="163" spans="2:65" s="11" customFormat="1" ht="10">
      <c r="B163" s="185"/>
      <c r="C163" s="186"/>
      <c r="D163" s="187" t="s">
        <v>130</v>
      </c>
      <c r="E163" s="188" t="s">
        <v>1</v>
      </c>
      <c r="F163" s="189" t="s">
        <v>1474</v>
      </c>
      <c r="G163" s="186"/>
      <c r="H163" s="188" t="s">
        <v>1</v>
      </c>
      <c r="I163" s="190"/>
      <c r="J163" s="186"/>
      <c r="K163" s="186"/>
      <c r="L163" s="191"/>
      <c r="M163" s="192"/>
      <c r="N163" s="193"/>
      <c r="O163" s="193"/>
      <c r="P163" s="193"/>
      <c r="Q163" s="193"/>
      <c r="R163" s="193"/>
      <c r="S163" s="193"/>
      <c r="T163" s="194"/>
      <c r="AT163" s="195" t="s">
        <v>130</v>
      </c>
      <c r="AU163" s="195" t="s">
        <v>77</v>
      </c>
      <c r="AV163" s="11" t="s">
        <v>75</v>
      </c>
      <c r="AW163" s="11" t="s">
        <v>30</v>
      </c>
      <c r="AX163" s="11" t="s">
        <v>67</v>
      </c>
      <c r="AY163" s="195" t="s">
        <v>120</v>
      </c>
    </row>
    <row r="164" spans="2:65" s="12" customFormat="1" ht="10">
      <c r="B164" s="196"/>
      <c r="C164" s="197"/>
      <c r="D164" s="187" t="s">
        <v>130</v>
      </c>
      <c r="E164" s="198" t="s">
        <v>1</v>
      </c>
      <c r="F164" s="199" t="s">
        <v>1475</v>
      </c>
      <c r="G164" s="197"/>
      <c r="H164" s="200">
        <v>0.129</v>
      </c>
      <c r="I164" s="201"/>
      <c r="J164" s="197"/>
      <c r="K164" s="197"/>
      <c r="L164" s="202"/>
      <c r="M164" s="203"/>
      <c r="N164" s="204"/>
      <c r="O164" s="204"/>
      <c r="P164" s="204"/>
      <c r="Q164" s="204"/>
      <c r="R164" s="204"/>
      <c r="S164" s="204"/>
      <c r="T164" s="205"/>
      <c r="AT164" s="206" t="s">
        <v>130</v>
      </c>
      <c r="AU164" s="206" t="s">
        <v>77</v>
      </c>
      <c r="AV164" s="12" t="s">
        <v>77</v>
      </c>
      <c r="AW164" s="12" t="s">
        <v>30</v>
      </c>
      <c r="AX164" s="12" t="s">
        <v>75</v>
      </c>
      <c r="AY164" s="206" t="s">
        <v>120</v>
      </c>
    </row>
    <row r="165" spans="2:65" s="1" customFormat="1" ht="16.5" customHeight="1">
      <c r="B165" s="33"/>
      <c r="C165" s="173" t="s">
        <v>360</v>
      </c>
      <c r="D165" s="173" t="s">
        <v>123</v>
      </c>
      <c r="E165" s="174" t="s">
        <v>1476</v>
      </c>
      <c r="F165" s="175" t="s">
        <v>1477</v>
      </c>
      <c r="G165" s="176" t="s">
        <v>296</v>
      </c>
      <c r="H165" s="177">
        <v>7.2999999999999995E-2</v>
      </c>
      <c r="I165" s="178"/>
      <c r="J165" s="179">
        <f>ROUND(I165*H165,2)</f>
        <v>0</v>
      </c>
      <c r="K165" s="175" t="s">
        <v>127</v>
      </c>
      <c r="L165" s="37"/>
      <c r="M165" s="180" t="s">
        <v>1</v>
      </c>
      <c r="N165" s="181" t="s">
        <v>38</v>
      </c>
      <c r="O165" s="59"/>
      <c r="P165" s="182">
        <f>O165*H165</f>
        <v>0</v>
      </c>
      <c r="Q165" s="182">
        <v>2.2563399999999998</v>
      </c>
      <c r="R165" s="182">
        <f>Q165*H165</f>
        <v>0.16471281999999998</v>
      </c>
      <c r="S165" s="182">
        <v>0</v>
      </c>
      <c r="T165" s="183">
        <f>S165*H165</f>
        <v>0</v>
      </c>
      <c r="AR165" s="16" t="s">
        <v>128</v>
      </c>
      <c r="AT165" s="16" t="s">
        <v>123</v>
      </c>
      <c r="AU165" s="16" t="s">
        <v>77</v>
      </c>
      <c r="AY165" s="16" t="s">
        <v>120</v>
      </c>
      <c r="BE165" s="184">
        <f>IF(N165="základní",J165,0)</f>
        <v>0</v>
      </c>
      <c r="BF165" s="184">
        <f>IF(N165="snížená",J165,0)</f>
        <v>0</v>
      </c>
      <c r="BG165" s="184">
        <f>IF(N165="zákl. přenesená",J165,0)</f>
        <v>0</v>
      </c>
      <c r="BH165" s="184">
        <f>IF(N165="sníž. přenesená",J165,0)</f>
        <v>0</v>
      </c>
      <c r="BI165" s="184">
        <f>IF(N165="nulová",J165,0)</f>
        <v>0</v>
      </c>
      <c r="BJ165" s="16" t="s">
        <v>75</v>
      </c>
      <c r="BK165" s="184">
        <f>ROUND(I165*H165,2)</f>
        <v>0</v>
      </c>
      <c r="BL165" s="16" t="s">
        <v>128</v>
      </c>
      <c r="BM165" s="16" t="s">
        <v>1478</v>
      </c>
    </row>
    <row r="166" spans="2:65" s="11" customFormat="1" ht="10">
      <c r="B166" s="185"/>
      <c r="C166" s="186"/>
      <c r="D166" s="187" t="s">
        <v>130</v>
      </c>
      <c r="E166" s="188" t="s">
        <v>1</v>
      </c>
      <c r="F166" s="189" t="s">
        <v>1407</v>
      </c>
      <c r="G166" s="186"/>
      <c r="H166" s="188" t="s">
        <v>1</v>
      </c>
      <c r="I166" s="190"/>
      <c r="J166" s="186"/>
      <c r="K166" s="186"/>
      <c r="L166" s="191"/>
      <c r="M166" s="192"/>
      <c r="N166" s="193"/>
      <c r="O166" s="193"/>
      <c r="P166" s="193"/>
      <c r="Q166" s="193"/>
      <c r="R166" s="193"/>
      <c r="S166" s="193"/>
      <c r="T166" s="194"/>
      <c r="AT166" s="195" t="s">
        <v>130</v>
      </c>
      <c r="AU166" s="195" t="s">
        <v>77</v>
      </c>
      <c r="AV166" s="11" t="s">
        <v>75</v>
      </c>
      <c r="AW166" s="11" t="s">
        <v>30</v>
      </c>
      <c r="AX166" s="11" t="s">
        <v>67</v>
      </c>
      <c r="AY166" s="195" t="s">
        <v>120</v>
      </c>
    </row>
    <row r="167" spans="2:65" s="12" customFormat="1" ht="10">
      <c r="B167" s="196"/>
      <c r="C167" s="197"/>
      <c r="D167" s="187" t="s">
        <v>130</v>
      </c>
      <c r="E167" s="198" t="s">
        <v>1</v>
      </c>
      <c r="F167" s="199" t="s">
        <v>1479</v>
      </c>
      <c r="G167" s="197"/>
      <c r="H167" s="200">
        <v>7.2999999999999995E-2</v>
      </c>
      <c r="I167" s="201"/>
      <c r="J167" s="197"/>
      <c r="K167" s="197"/>
      <c r="L167" s="202"/>
      <c r="M167" s="203"/>
      <c r="N167" s="204"/>
      <c r="O167" s="204"/>
      <c r="P167" s="204"/>
      <c r="Q167" s="204"/>
      <c r="R167" s="204"/>
      <c r="S167" s="204"/>
      <c r="T167" s="205"/>
      <c r="AT167" s="206" t="s">
        <v>130</v>
      </c>
      <c r="AU167" s="206" t="s">
        <v>77</v>
      </c>
      <c r="AV167" s="12" t="s">
        <v>77</v>
      </c>
      <c r="AW167" s="12" t="s">
        <v>30</v>
      </c>
      <c r="AX167" s="12" t="s">
        <v>75</v>
      </c>
      <c r="AY167" s="206" t="s">
        <v>120</v>
      </c>
    </row>
    <row r="168" spans="2:65" s="1" customFormat="1" ht="16.5" customHeight="1">
      <c r="B168" s="33"/>
      <c r="C168" s="173" t="s">
        <v>364</v>
      </c>
      <c r="D168" s="173" t="s">
        <v>123</v>
      </c>
      <c r="E168" s="174" t="s">
        <v>1480</v>
      </c>
      <c r="F168" s="175" t="s">
        <v>1481</v>
      </c>
      <c r="G168" s="176" t="s">
        <v>126</v>
      </c>
      <c r="H168" s="177">
        <v>0.34599999999999997</v>
      </c>
      <c r="I168" s="178"/>
      <c r="J168" s="179">
        <f>ROUND(I168*H168,2)</f>
        <v>0</v>
      </c>
      <c r="K168" s="175" t="s">
        <v>127</v>
      </c>
      <c r="L168" s="37"/>
      <c r="M168" s="180" t="s">
        <v>1</v>
      </c>
      <c r="N168" s="181" t="s">
        <v>38</v>
      </c>
      <c r="O168" s="59"/>
      <c r="P168" s="182">
        <f>O168*H168</f>
        <v>0</v>
      </c>
      <c r="Q168" s="182">
        <v>2.47E-3</v>
      </c>
      <c r="R168" s="182">
        <f>Q168*H168</f>
        <v>8.5461999999999995E-4</v>
      </c>
      <c r="S168" s="182">
        <v>0</v>
      </c>
      <c r="T168" s="183">
        <f>S168*H168</f>
        <v>0</v>
      </c>
      <c r="AR168" s="16" t="s">
        <v>128</v>
      </c>
      <c r="AT168" s="16" t="s">
        <v>123</v>
      </c>
      <c r="AU168" s="16" t="s">
        <v>77</v>
      </c>
      <c r="AY168" s="16" t="s">
        <v>120</v>
      </c>
      <c r="BE168" s="184">
        <f>IF(N168="základní",J168,0)</f>
        <v>0</v>
      </c>
      <c r="BF168" s="184">
        <f>IF(N168="snížená",J168,0)</f>
        <v>0</v>
      </c>
      <c r="BG168" s="184">
        <f>IF(N168="zákl. přenesená",J168,0)</f>
        <v>0</v>
      </c>
      <c r="BH168" s="184">
        <f>IF(N168="sníž. přenesená",J168,0)</f>
        <v>0</v>
      </c>
      <c r="BI168" s="184">
        <f>IF(N168="nulová",J168,0)</f>
        <v>0</v>
      </c>
      <c r="BJ168" s="16" t="s">
        <v>75</v>
      </c>
      <c r="BK168" s="184">
        <f>ROUND(I168*H168,2)</f>
        <v>0</v>
      </c>
      <c r="BL168" s="16" t="s">
        <v>128</v>
      </c>
      <c r="BM168" s="16" t="s">
        <v>1482</v>
      </c>
    </row>
    <row r="169" spans="2:65" s="11" customFormat="1" ht="10">
      <c r="B169" s="185"/>
      <c r="C169" s="186"/>
      <c r="D169" s="187" t="s">
        <v>130</v>
      </c>
      <c r="E169" s="188" t="s">
        <v>1</v>
      </c>
      <c r="F169" s="189" t="s">
        <v>1407</v>
      </c>
      <c r="G169" s="186"/>
      <c r="H169" s="188" t="s">
        <v>1</v>
      </c>
      <c r="I169" s="190"/>
      <c r="J169" s="186"/>
      <c r="K169" s="186"/>
      <c r="L169" s="191"/>
      <c r="M169" s="192"/>
      <c r="N169" s="193"/>
      <c r="O169" s="193"/>
      <c r="P169" s="193"/>
      <c r="Q169" s="193"/>
      <c r="R169" s="193"/>
      <c r="S169" s="193"/>
      <c r="T169" s="194"/>
      <c r="AT169" s="195" t="s">
        <v>130</v>
      </c>
      <c r="AU169" s="195" t="s">
        <v>77</v>
      </c>
      <c r="AV169" s="11" t="s">
        <v>75</v>
      </c>
      <c r="AW169" s="11" t="s">
        <v>30</v>
      </c>
      <c r="AX169" s="11" t="s">
        <v>67</v>
      </c>
      <c r="AY169" s="195" t="s">
        <v>120</v>
      </c>
    </row>
    <row r="170" spans="2:65" s="12" customFormat="1" ht="10">
      <c r="B170" s="196"/>
      <c r="C170" s="197"/>
      <c r="D170" s="187" t="s">
        <v>130</v>
      </c>
      <c r="E170" s="198" t="s">
        <v>1391</v>
      </c>
      <c r="F170" s="199" t="s">
        <v>1483</v>
      </c>
      <c r="G170" s="197"/>
      <c r="H170" s="200">
        <v>0.34599999999999997</v>
      </c>
      <c r="I170" s="201"/>
      <c r="J170" s="197"/>
      <c r="K170" s="197"/>
      <c r="L170" s="202"/>
      <c r="M170" s="203"/>
      <c r="N170" s="204"/>
      <c r="O170" s="204"/>
      <c r="P170" s="204"/>
      <c r="Q170" s="204"/>
      <c r="R170" s="204"/>
      <c r="S170" s="204"/>
      <c r="T170" s="205"/>
      <c r="AT170" s="206" t="s">
        <v>130</v>
      </c>
      <c r="AU170" s="206" t="s">
        <v>77</v>
      </c>
      <c r="AV170" s="12" t="s">
        <v>77</v>
      </c>
      <c r="AW170" s="12" t="s">
        <v>30</v>
      </c>
      <c r="AX170" s="12" t="s">
        <v>75</v>
      </c>
      <c r="AY170" s="206" t="s">
        <v>120</v>
      </c>
    </row>
    <row r="171" spans="2:65" s="1" customFormat="1" ht="16.5" customHeight="1">
      <c r="B171" s="33"/>
      <c r="C171" s="173" t="s">
        <v>369</v>
      </c>
      <c r="D171" s="173" t="s">
        <v>123</v>
      </c>
      <c r="E171" s="174" t="s">
        <v>1484</v>
      </c>
      <c r="F171" s="175" t="s">
        <v>1485</v>
      </c>
      <c r="G171" s="176" t="s">
        <v>126</v>
      </c>
      <c r="H171" s="177">
        <v>0.34599999999999997</v>
      </c>
      <c r="I171" s="178"/>
      <c r="J171" s="179">
        <f>ROUND(I171*H171,2)</f>
        <v>0</v>
      </c>
      <c r="K171" s="175" t="s">
        <v>127</v>
      </c>
      <c r="L171" s="37"/>
      <c r="M171" s="180" t="s">
        <v>1</v>
      </c>
      <c r="N171" s="181" t="s">
        <v>38</v>
      </c>
      <c r="O171" s="59"/>
      <c r="P171" s="182">
        <f>O171*H171</f>
        <v>0</v>
      </c>
      <c r="Q171" s="182">
        <v>0</v>
      </c>
      <c r="R171" s="182">
        <f>Q171*H171</f>
        <v>0</v>
      </c>
      <c r="S171" s="182">
        <v>0</v>
      </c>
      <c r="T171" s="183">
        <f>S171*H171</f>
        <v>0</v>
      </c>
      <c r="AR171" s="16" t="s">
        <v>128</v>
      </c>
      <c r="AT171" s="16" t="s">
        <v>123</v>
      </c>
      <c r="AU171" s="16" t="s">
        <v>77</v>
      </c>
      <c r="AY171" s="16" t="s">
        <v>120</v>
      </c>
      <c r="BE171" s="184">
        <f>IF(N171="základní",J171,0)</f>
        <v>0</v>
      </c>
      <c r="BF171" s="184">
        <f>IF(N171="snížená",J171,0)</f>
        <v>0</v>
      </c>
      <c r="BG171" s="184">
        <f>IF(N171="zákl. přenesená",J171,0)</f>
        <v>0</v>
      </c>
      <c r="BH171" s="184">
        <f>IF(N171="sníž. přenesená",J171,0)</f>
        <v>0</v>
      </c>
      <c r="BI171" s="184">
        <f>IF(N171="nulová",J171,0)</f>
        <v>0</v>
      </c>
      <c r="BJ171" s="16" t="s">
        <v>75</v>
      </c>
      <c r="BK171" s="184">
        <f>ROUND(I171*H171,2)</f>
        <v>0</v>
      </c>
      <c r="BL171" s="16" t="s">
        <v>128</v>
      </c>
      <c r="BM171" s="16" t="s">
        <v>1486</v>
      </c>
    </row>
    <row r="172" spans="2:65" s="12" customFormat="1" ht="10">
      <c r="B172" s="196"/>
      <c r="C172" s="197"/>
      <c r="D172" s="187" t="s">
        <v>130</v>
      </c>
      <c r="E172" s="198" t="s">
        <v>1</v>
      </c>
      <c r="F172" s="199" t="s">
        <v>1391</v>
      </c>
      <c r="G172" s="197"/>
      <c r="H172" s="200">
        <v>0.34599999999999997</v>
      </c>
      <c r="I172" s="201"/>
      <c r="J172" s="197"/>
      <c r="K172" s="197"/>
      <c r="L172" s="202"/>
      <c r="M172" s="203"/>
      <c r="N172" s="204"/>
      <c r="O172" s="204"/>
      <c r="P172" s="204"/>
      <c r="Q172" s="204"/>
      <c r="R172" s="204"/>
      <c r="S172" s="204"/>
      <c r="T172" s="205"/>
      <c r="AT172" s="206" t="s">
        <v>130</v>
      </c>
      <c r="AU172" s="206" t="s">
        <v>77</v>
      </c>
      <c r="AV172" s="12" t="s">
        <v>77</v>
      </c>
      <c r="AW172" s="12" t="s">
        <v>30</v>
      </c>
      <c r="AX172" s="12" t="s">
        <v>75</v>
      </c>
      <c r="AY172" s="206" t="s">
        <v>120</v>
      </c>
    </row>
    <row r="173" spans="2:65" s="1" customFormat="1" ht="16.5" customHeight="1">
      <c r="B173" s="33"/>
      <c r="C173" s="173" t="s">
        <v>354</v>
      </c>
      <c r="D173" s="173" t="s">
        <v>123</v>
      </c>
      <c r="E173" s="174" t="s">
        <v>1487</v>
      </c>
      <c r="F173" s="175" t="s">
        <v>1488</v>
      </c>
      <c r="G173" s="176" t="s">
        <v>296</v>
      </c>
      <c r="H173" s="177">
        <v>6.0999999999999999E-2</v>
      </c>
      <c r="I173" s="178"/>
      <c r="J173" s="179">
        <f>ROUND(I173*H173,2)</f>
        <v>0</v>
      </c>
      <c r="K173" s="175" t="s">
        <v>127</v>
      </c>
      <c r="L173" s="37"/>
      <c r="M173" s="180" t="s">
        <v>1</v>
      </c>
      <c r="N173" s="181" t="s">
        <v>38</v>
      </c>
      <c r="O173" s="59"/>
      <c r="P173" s="182">
        <f>O173*H173</f>
        <v>0</v>
      </c>
      <c r="Q173" s="182">
        <v>2.2563399999999998</v>
      </c>
      <c r="R173" s="182">
        <f>Q173*H173</f>
        <v>0.13763673999999998</v>
      </c>
      <c r="S173" s="182">
        <v>0</v>
      </c>
      <c r="T173" s="183">
        <f>S173*H173</f>
        <v>0</v>
      </c>
      <c r="AR173" s="16" t="s">
        <v>128</v>
      </c>
      <c r="AT173" s="16" t="s">
        <v>123</v>
      </c>
      <c r="AU173" s="16" t="s">
        <v>77</v>
      </c>
      <c r="AY173" s="16" t="s">
        <v>120</v>
      </c>
      <c r="BE173" s="184">
        <f>IF(N173="základní",J173,0)</f>
        <v>0</v>
      </c>
      <c r="BF173" s="184">
        <f>IF(N173="snížená",J173,0)</f>
        <v>0</v>
      </c>
      <c r="BG173" s="184">
        <f>IF(N173="zákl. přenesená",J173,0)</f>
        <v>0</v>
      </c>
      <c r="BH173" s="184">
        <f>IF(N173="sníž. přenesená",J173,0)</f>
        <v>0</v>
      </c>
      <c r="BI173" s="184">
        <f>IF(N173="nulová",J173,0)</f>
        <v>0</v>
      </c>
      <c r="BJ173" s="16" t="s">
        <v>75</v>
      </c>
      <c r="BK173" s="184">
        <f>ROUND(I173*H173,2)</f>
        <v>0</v>
      </c>
      <c r="BL173" s="16" t="s">
        <v>128</v>
      </c>
      <c r="BM173" s="16" t="s">
        <v>1489</v>
      </c>
    </row>
    <row r="174" spans="2:65" s="11" customFormat="1" ht="10">
      <c r="B174" s="185"/>
      <c r="C174" s="186"/>
      <c r="D174" s="187" t="s">
        <v>130</v>
      </c>
      <c r="E174" s="188" t="s">
        <v>1</v>
      </c>
      <c r="F174" s="189" t="s">
        <v>1407</v>
      </c>
      <c r="G174" s="186"/>
      <c r="H174" s="188" t="s">
        <v>1</v>
      </c>
      <c r="I174" s="190"/>
      <c r="J174" s="186"/>
      <c r="K174" s="186"/>
      <c r="L174" s="191"/>
      <c r="M174" s="192"/>
      <c r="N174" s="193"/>
      <c r="O174" s="193"/>
      <c r="P174" s="193"/>
      <c r="Q174" s="193"/>
      <c r="R174" s="193"/>
      <c r="S174" s="193"/>
      <c r="T174" s="194"/>
      <c r="AT174" s="195" t="s">
        <v>130</v>
      </c>
      <c r="AU174" s="195" t="s">
        <v>77</v>
      </c>
      <c r="AV174" s="11" t="s">
        <v>75</v>
      </c>
      <c r="AW174" s="11" t="s">
        <v>30</v>
      </c>
      <c r="AX174" s="11" t="s">
        <v>67</v>
      </c>
      <c r="AY174" s="195" t="s">
        <v>120</v>
      </c>
    </row>
    <row r="175" spans="2:65" s="12" customFormat="1" ht="10">
      <c r="B175" s="196"/>
      <c r="C175" s="197"/>
      <c r="D175" s="187" t="s">
        <v>130</v>
      </c>
      <c r="E175" s="198" t="s">
        <v>1</v>
      </c>
      <c r="F175" s="199" t="s">
        <v>1378</v>
      </c>
      <c r="G175" s="197"/>
      <c r="H175" s="200">
        <v>6.0999999999999999E-2</v>
      </c>
      <c r="I175" s="201"/>
      <c r="J175" s="197"/>
      <c r="K175" s="197"/>
      <c r="L175" s="202"/>
      <c r="M175" s="203"/>
      <c r="N175" s="204"/>
      <c r="O175" s="204"/>
      <c r="P175" s="204"/>
      <c r="Q175" s="204"/>
      <c r="R175" s="204"/>
      <c r="S175" s="204"/>
      <c r="T175" s="205"/>
      <c r="AT175" s="206" t="s">
        <v>130</v>
      </c>
      <c r="AU175" s="206" t="s">
        <v>77</v>
      </c>
      <c r="AV175" s="12" t="s">
        <v>77</v>
      </c>
      <c r="AW175" s="12" t="s">
        <v>30</v>
      </c>
      <c r="AX175" s="12" t="s">
        <v>75</v>
      </c>
      <c r="AY175" s="206" t="s">
        <v>120</v>
      </c>
    </row>
    <row r="176" spans="2:65" s="1" customFormat="1" ht="16.5" customHeight="1">
      <c r="B176" s="33"/>
      <c r="C176" s="173" t="s">
        <v>376</v>
      </c>
      <c r="D176" s="173" t="s">
        <v>123</v>
      </c>
      <c r="E176" s="174" t="s">
        <v>1490</v>
      </c>
      <c r="F176" s="175" t="s">
        <v>1491</v>
      </c>
      <c r="G176" s="176" t="s">
        <v>296</v>
      </c>
      <c r="H176" s="177">
        <v>0.28999999999999998</v>
      </c>
      <c r="I176" s="178"/>
      <c r="J176" s="179">
        <f>ROUND(I176*H176,2)</f>
        <v>0</v>
      </c>
      <c r="K176" s="175" t="s">
        <v>127</v>
      </c>
      <c r="L176" s="37"/>
      <c r="M176" s="180" t="s">
        <v>1</v>
      </c>
      <c r="N176" s="181" t="s">
        <v>38</v>
      </c>
      <c r="O176" s="59"/>
      <c r="P176" s="182">
        <f>O176*H176</f>
        <v>0</v>
      </c>
      <c r="Q176" s="182">
        <v>2.5517799999999999</v>
      </c>
      <c r="R176" s="182">
        <f>Q176*H176</f>
        <v>0.7400161999999999</v>
      </c>
      <c r="S176" s="182">
        <v>0</v>
      </c>
      <c r="T176" s="183">
        <f>S176*H176</f>
        <v>0</v>
      </c>
      <c r="AR176" s="16" t="s">
        <v>128</v>
      </c>
      <c r="AT176" s="16" t="s">
        <v>123</v>
      </c>
      <c r="AU176" s="16" t="s">
        <v>77</v>
      </c>
      <c r="AY176" s="16" t="s">
        <v>120</v>
      </c>
      <c r="BE176" s="184">
        <f>IF(N176="základní",J176,0)</f>
        <v>0</v>
      </c>
      <c r="BF176" s="184">
        <f>IF(N176="snížená",J176,0)</f>
        <v>0</v>
      </c>
      <c r="BG176" s="184">
        <f>IF(N176="zákl. přenesená",J176,0)</f>
        <v>0</v>
      </c>
      <c r="BH176" s="184">
        <f>IF(N176="sníž. přenesená",J176,0)</f>
        <v>0</v>
      </c>
      <c r="BI176" s="184">
        <f>IF(N176="nulová",J176,0)</f>
        <v>0</v>
      </c>
      <c r="BJ176" s="16" t="s">
        <v>75</v>
      </c>
      <c r="BK176" s="184">
        <f>ROUND(I176*H176,2)</f>
        <v>0</v>
      </c>
      <c r="BL176" s="16" t="s">
        <v>128</v>
      </c>
      <c r="BM176" s="16" t="s">
        <v>1492</v>
      </c>
    </row>
    <row r="177" spans="2:65" s="11" customFormat="1" ht="10">
      <c r="B177" s="185"/>
      <c r="C177" s="186"/>
      <c r="D177" s="187" t="s">
        <v>130</v>
      </c>
      <c r="E177" s="188" t="s">
        <v>1</v>
      </c>
      <c r="F177" s="189" t="s">
        <v>1407</v>
      </c>
      <c r="G177" s="186"/>
      <c r="H177" s="188" t="s">
        <v>1</v>
      </c>
      <c r="I177" s="190"/>
      <c r="J177" s="186"/>
      <c r="K177" s="186"/>
      <c r="L177" s="191"/>
      <c r="M177" s="192"/>
      <c r="N177" s="193"/>
      <c r="O177" s="193"/>
      <c r="P177" s="193"/>
      <c r="Q177" s="193"/>
      <c r="R177" s="193"/>
      <c r="S177" s="193"/>
      <c r="T177" s="194"/>
      <c r="AT177" s="195" t="s">
        <v>130</v>
      </c>
      <c r="AU177" s="195" t="s">
        <v>77</v>
      </c>
      <c r="AV177" s="11" t="s">
        <v>75</v>
      </c>
      <c r="AW177" s="11" t="s">
        <v>30</v>
      </c>
      <c r="AX177" s="11" t="s">
        <v>67</v>
      </c>
      <c r="AY177" s="195" t="s">
        <v>120</v>
      </c>
    </row>
    <row r="178" spans="2:65" s="12" customFormat="1" ht="10">
      <c r="B178" s="196"/>
      <c r="C178" s="197"/>
      <c r="D178" s="187" t="s">
        <v>130</v>
      </c>
      <c r="E178" s="198" t="s">
        <v>1</v>
      </c>
      <c r="F178" s="199" t="s">
        <v>1493</v>
      </c>
      <c r="G178" s="197"/>
      <c r="H178" s="200">
        <v>0.28999999999999998</v>
      </c>
      <c r="I178" s="201"/>
      <c r="J178" s="197"/>
      <c r="K178" s="197"/>
      <c r="L178" s="202"/>
      <c r="M178" s="203"/>
      <c r="N178" s="204"/>
      <c r="O178" s="204"/>
      <c r="P178" s="204"/>
      <c r="Q178" s="204"/>
      <c r="R178" s="204"/>
      <c r="S178" s="204"/>
      <c r="T178" s="205"/>
      <c r="AT178" s="206" t="s">
        <v>130</v>
      </c>
      <c r="AU178" s="206" t="s">
        <v>77</v>
      </c>
      <c r="AV178" s="12" t="s">
        <v>77</v>
      </c>
      <c r="AW178" s="12" t="s">
        <v>30</v>
      </c>
      <c r="AX178" s="12" t="s">
        <v>75</v>
      </c>
      <c r="AY178" s="206" t="s">
        <v>120</v>
      </c>
    </row>
    <row r="179" spans="2:65" s="1" customFormat="1" ht="16.5" customHeight="1">
      <c r="B179" s="33"/>
      <c r="C179" s="173" t="s">
        <v>380</v>
      </c>
      <c r="D179" s="173" t="s">
        <v>123</v>
      </c>
      <c r="E179" s="174" t="s">
        <v>1494</v>
      </c>
      <c r="F179" s="175" t="s">
        <v>1495</v>
      </c>
      <c r="G179" s="176" t="s">
        <v>126</v>
      </c>
      <c r="H179" s="177">
        <v>3.4820000000000002</v>
      </c>
      <c r="I179" s="178"/>
      <c r="J179" s="179">
        <f>ROUND(I179*H179,2)</f>
        <v>0</v>
      </c>
      <c r="K179" s="175" t="s">
        <v>127</v>
      </c>
      <c r="L179" s="37"/>
      <c r="M179" s="180" t="s">
        <v>1</v>
      </c>
      <c r="N179" s="181" t="s">
        <v>38</v>
      </c>
      <c r="O179" s="59"/>
      <c r="P179" s="182">
        <f>O179*H179</f>
        <v>0</v>
      </c>
      <c r="Q179" s="182">
        <v>2.64E-3</v>
      </c>
      <c r="R179" s="182">
        <f>Q179*H179</f>
        <v>9.1924800000000011E-3</v>
      </c>
      <c r="S179" s="182">
        <v>0</v>
      </c>
      <c r="T179" s="183">
        <f>S179*H179</f>
        <v>0</v>
      </c>
      <c r="AR179" s="16" t="s">
        <v>128</v>
      </c>
      <c r="AT179" s="16" t="s">
        <v>123</v>
      </c>
      <c r="AU179" s="16" t="s">
        <v>77</v>
      </c>
      <c r="AY179" s="16" t="s">
        <v>120</v>
      </c>
      <c r="BE179" s="184">
        <f>IF(N179="základní",J179,0)</f>
        <v>0</v>
      </c>
      <c r="BF179" s="184">
        <f>IF(N179="snížená",J179,0)</f>
        <v>0</v>
      </c>
      <c r="BG179" s="184">
        <f>IF(N179="zákl. přenesená",J179,0)</f>
        <v>0</v>
      </c>
      <c r="BH179" s="184">
        <f>IF(N179="sníž. přenesená",J179,0)</f>
        <v>0</v>
      </c>
      <c r="BI179" s="184">
        <f>IF(N179="nulová",J179,0)</f>
        <v>0</v>
      </c>
      <c r="BJ179" s="16" t="s">
        <v>75</v>
      </c>
      <c r="BK179" s="184">
        <f>ROUND(I179*H179,2)</f>
        <v>0</v>
      </c>
      <c r="BL179" s="16" t="s">
        <v>128</v>
      </c>
      <c r="BM179" s="16" t="s">
        <v>1496</v>
      </c>
    </row>
    <row r="180" spans="2:65" s="11" customFormat="1" ht="10">
      <c r="B180" s="185"/>
      <c r="C180" s="186"/>
      <c r="D180" s="187" t="s">
        <v>130</v>
      </c>
      <c r="E180" s="188" t="s">
        <v>1</v>
      </c>
      <c r="F180" s="189" t="s">
        <v>1407</v>
      </c>
      <c r="G180" s="186"/>
      <c r="H180" s="188" t="s">
        <v>1</v>
      </c>
      <c r="I180" s="190"/>
      <c r="J180" s="186"/>
      <c r="K180" s="186"/>
      <c r="L180" s="191"/>
      <c r="M180" s="192"/>
      <c r="N180" s="193"/>
      <c r="O180" s="193"/>
      <c r="P180" s="193"/>
      <c r="Q180" s="193"/>
      <c r="R180" s="193"/>
      <c r="S180" s="193"/>
      <c r="T180" s="194"/>
      <c r="AT180" s="195" t="s">
        <v>130</v>
      </c>
      <c r="AU180" s="195" t="s">
        <v>77</v>
      </c>
      <c r="AV180" s="11" t="s">
        <v>75</v>
      </c>
      <c r="AW180" s="11" t="s">
        <v>30</v>
      </c>
      <c r="AX180" s="11" t="s">
        <v>67</v>
      </c>
      <c r="AY180" s="195" t="s">
        <v>120</v>
      </c>
    </row>
    <row r="181" spans="2:65" s="12" customFormat="1" ht="10">
      <c r="B181" s="196"/>
      <c r="C181" s="197"/>
      <c r="D181" s="187" t="s">
        <v>130</v>
      </c>
      <c r="E181" s="198" t="s">
        <v>1</v>
      </c>
      <c r="F181" s="199" t="s">
        <v>1497</v>
      </c>
      <c r="G181" s="197"/>
      <c r="H181" s="200">
        <v>1.8620000000000001</v>
      </c>
      <c r="I181" s="201"/>
      <c r="J181" s="197"/>
      <c r="K181" s="197"/>
      <c r="L181" s="202"/>
      <c r="M181" s="203"/>
      <c r="N181" s="204"/>
      <c r="O181" s="204"/>
      <c r="P181" s="204"/>
      <c r="Q181" s="204"/>
      <c r="R181" s="204"/>
      <c r="S181" s="204"/>
      <c r="T181" s="205"/>
      <c r="AT181" s="206" t="s">
        <v>130</v>
      </c>
      <c r="AU181" s="206" t="s">
        <v>77</v>
      </c>
      <c r="AV181" s="12" t="s">
        <v>77</v>
      </c>
      <c r="AW181" s="12" t="s">
        <v>30</v>
      </c>
      <c r="AX181" s="12" t="s">
        <v>67</v>
      </c>
      <c r="AY181" s="206" t="s">
        <v>120</v>
      </c>
    </row>
    <row r="182" spans="2:65" s="12" customFormat="1" ht="10">
      <c r="B182" s="196"/>
      <c r="C182" s="197"/>
      <c r="D182" s="187" t="s">
        <v>130</v>
      </c>
      <c r="E182" s="198" t="s">
        <v>1</v>
      </c>
      <c r="F182" s="199" t="s">
        <v>1498</v>
      </c>
      <c r="G182" s="197"/>
      <c r="H182" s="200">
        <v>1.62</v>
      </c>
      <c r="I182" s="201"/>
      <c r="J182" s="197"/>
      <c r="K182" s="197"/>
      <c r="L182" s="202"/>
      <c r="M182" s="203"/>
      <c r="N182" s="204"/>
      <c r="O182" s="204"/>
      <c r="P182" s="204"/>
      <c r="Q182" s="204"/>
      <c r="R182" s="204"/>
      <c r="S182" s="204"/>
      <c r="T182" s="205"/>
      <c r="AT182" s="206" t="s">
        <v>130</v>
      </c>
      <c r="AU182" s="206" t="s">
        <v>77</v>
      </c>
      <c r="AV182" s="12" t="s">
        <v>77</v>
      </c>
      <c r="AW182" s="12" t="s">
        <v>30</v>
      </c>
      <c r="AX182" s="12" t="s">
        <v>67</v>
      </c>
      <c r="AY182" s="206" t="s">
        <v>120</v>
      </c>
    </row>
    <row r="183" spans="2:65" s="13" customFormat="1" ht="10">
      <c r="B183" s="213"/>
      <c r="C183" s="214"/>
      <c r="D183" s="187" t="s">
        <v>130</v>
      </c>
      <c r="E183" s="215" t="s">
        <v>1393</v>
      </c>
      <c r="F183" s="216" t="s">
        <v>314</v>
      </c>
      <c r="G183" s="214"/>
      <c r="H183" s="217">
        <v>3.4820000000000002</v>
      </c>
      <c r="I183" s="218"/>
      <c r="J183" s="214"/>
      <c r="K183" s="214"/>
      <c r="L183" s="219"/>
      <c r="M183" s="220"/>
      <c r="N183" s="221"/>
      <c r="O183" s="221"/>
      <c r="P183" s="221"/>
      <c r="Q183" s="221"/>
      <c r="R183" s="221"/>
      <c r="S183" s="221"/>
      <c r="T183" s="222"/>
      <c r="AT183" s="223" t="s">
        <v>130</v>
      </c>
      <c r="AU183" s="223" t="s">
        <v>77</v>
      </c>
      <c r="AV183" s="13" t="s">
        <v>128</v>
      </c>
      <c r="AW183" s="13" t="s">
        <v>30</v>
      </c>
      <c r="AX183" s="13" t="s">
        <v>75</v>
      </c>
      <c r="AY183" s="223" t="s">
        <v>120</v>
      </c>
    </row>
    <row r="184" spans="2:65" s="1" customFormat="1" ht="16.5" customHeight="1">
      <c r="B184" s="33"/>
      <c r="C184" s="173" t="s">
        <v>384</v>
      </c>
      <c r="D184" s="173" t="s">
        <v>123</v>
      </c>
      <c r="E184" s="174" t="s">
        <v>1499</v>
      </c>
      <c r="F184" s="175" t="s">
        <v>1500</v>
      </c>
      <c r="G184" s="176" t="s">
        <v>126</v>
      </c>
      <c r="H184" s="177">
        <v>3.4820000000000002</v>
      </c>
      <c r="I184" s="178"/>
      <c r="J184" s="179">
        <f>ROUND(I184*H184,2)</f>
        <v>0</v>
      </c>
      <c r="K184" s="175" t="s">
        <v>127</v>
      </c>
      <c r="L184" s="37"/>
      <c r="M184" s="180" t="s">
        <v>1</v>
      </c>
      <c r="N184" s="181" t="s">
        <v>38</v>
      </c>
      <c r="O184" s="59"/>
      <c r="P184" s="182">
        <f>O184*H184</f>
        <v>0</v>
      </c>
      <c r="Q184" s="182">
        <v>0</v>
      </c>
      <c r="R184" s="182">
        <f>Q184*H184</f>
        <v>0</v>
      </c>
      <c r="S184" s="182">
        <v>0</v>
      </c>
      <c r="T184" s="183">
        <f>S184*H184</f>
        <v>0</v>
      </c>
      <c r="AR184" s="16" t="s">
        <v>128</v>
      </c>
      <c r="AT184" s="16" t="s">
        <v>123</v>
      </c>
      <c r="AU184" s="16" t="s">
        <v>77</v>
      </c>
      <c r="AY184" s="16" t="s">
        <v>120</v>
      </c>
      <c r="BE184" s="184">
        <f>IF(N184="základní",J184,0)</f>
        <v>0</v>
      </c>
      <c r="BF184" s="184">
        <f>IF(N184="snížená",J184,0)</f>
        <v>0</v>
      </c>
      <c r="BG184" s="184">
        <f>IF(N184="zákl. přenesená",J184,0)</f>
        <v>0</v>
      </c>
      <c r="BH184" s="184">
        <f>IF(N184="sníž. přenesená",J184,0)</f>
        <v>0</v>
      </c>
      <c r="BI184" s="184">
        <f>IF(N184="nulová",J184,0)</f>
        <v>0</v>
      </c>
      <c r="BJ184" s="16" t="s">
        <v>75</v>
      </c>
      <c r="BK184" s="184">
        <f>ROUND(I184*H184,2)</f>
        <v>0</v>
      </c>
      <c r="BL184" s="16" t="s">
        <v>128</v>
      </c>
      <c r="BM184" s="16" t="s">
        <v>1501</v>
      </c>
    </row>
    <row r="185" spans="2:65" s="12" customFormat="1" ht="10">
      <c r="B185" s="196"/>
      <c r="C185" s="197"/>
      <c r="D185" s="187" t="s">
        <v>130</v>
      </c>
      <c r="E185" s="198" t="s">
        <v>1</v>
      </c>
      <c r="F185" s="199" t="s">
        <v>1393</v>
      </c>
      <c r="G185" s="197"/>
      <c r="H185" s="200">
        <v>3.4820000000000002</v>
      </c>
      <c r="I185" s="201"/>
      <c r="J185" s="197"/>
      <c r="K185" s="197"/>
      <c r="L185" s="202"/>
      <c r="M185" s="203"/>
      <c r="N185" s="204"/>
      <c r="O185" s="204"/>
      <c r="P185" s="204"/>
      <c r="Q185" s="204"/>
      <c r="R185" s="204"/>
      <c r="S185" s="204"/>
      <c r="T185" s="205"/>
      <c r="AT185" s="206" t="s">
        <v>130</v>
      </c>
      <c r="AU185" s="206" t="s">
        <v>77</v>
      </c>
      <c r="AV185" s="12" t="s">
        <v>77</v>
      </c>
      <c r="AW185" s="12" t="s">
        <v>30</v>
      </c>
      <c r="AX185" s="12" t="s">
        <v>75</v>
      </c>
      <c r="AY185" s="206" t="s">
        <v>120</v>
      </c>
    </row>
    <row r="186" spans="2:65" s="10" customFormat="1" ht="22.75" customHeight="1">
      <c r="B186" s="157"/>
      <c r="C186" s="158"/>
      <c r="D186" s="159" t="s">
        <v>66</v>
      </c>
      <c r="E186" s="171" t="s">
        <v>121</v>
      </c>
      <c r="F186" s="171" t="s">
        <v>122</v>
      </c>
      <c r="G186" s="158"/>
      <c r="H186" s="158"/>
      <c r="I186" s="161"/>
      <c r="J186" s="172">
        <f>BK186</f>
        <v>0</v>
      </c>
      <c r="K186" s="158"/>
      <c r="L186" s="163"/>
      <c r="M186" s="164"/>
      <c r="N186" s="165"/>
      <c r="O186" s="165"/>
      <c r="P186" s="166">
        <f>SUM(P187:P226)</f>
        <v>0</v>
      </c>
      <c r="Q186" s="165"/>
      <c r="R186" s="166">
        <f>SUM(R187:R226)</f>
        <v>1.8823000499999998</v>
      </c>
      <c r="S186" s="165"/>
      <c r="T186" s="167">
        <f>SUM(T187:T226)</f>
        <v>0</v>
      </c>
      <c r="AR186" s="168" t="s">
        <v>75</v>
      </c>
      <c r="AT186" s="169" t="s">
        <v>66</v>
      </c>
      <c r="AU186" s="169" t="s">
        <v>75</v>
      </c>
      <c r="AY186" s="168" t="s">
        <v>120</v>
      </c>
      <c r="BK186" s="170">
        <f>SUM(BK187:BK226)</f>
        <v>0</v>
      </c>
    </row>
    <row r="187" spans="2:65" s="1" customFormat="1" ht="16.5" customHeight="1">
      <c r="B187" s="33"/>
      <c r="C187" s="173" t="s">
        <v>388</v>
      </c>
      <c r="D187" s="173" t="s">
        <v>123</v>
      </c>
      <c r="E187" s="174" t="s">
        <v>1502</v>
      </c>
      <c r="F187" s="175" t="s">
        <v>1503</v>
      </c>
      <c r="G187" s="176" t="s">
        <v>126</v>
      </c>
      <c r="H187" s="177">
        <v>0.55300000000000005</v>
      </c>
      <c r="I187" s="178"/>
      <c r="J187" s="179">
        <f>ROUND(I187*H187,2)</f>
        <v>0</v>
      </c>
      <c r="K187" s="175" t="s">
        <v>127</v>
      </c>
      <c r="L187" s="37"/>
      <c r="M187" s="180" t="s">
        <v>1</v>
      </c>
      <c r="N187" s="181" t="s">
        <v>38</v>
      </c>
      <c r="O187" s="59"/>
      <c r="P187" s="182">
        <f>O187*H187</f>
        <v>0</v>
      </c>
      <c r="Q187" s="182">
        <v>3.8850000000000003E-2</v>
      </c>
      <c r="R187" s="182">
        <f>Q187*H187</f>
        <v>2.1484050000000005E-2</v>
      </c>
      <c r="S187" s="182">
        <v>0</v>
      </c>
      <c r="T187" s="183">
        <f>S187*H187</f>
        <v>0</v>
      </c>
      <c r="AR187" s="16" t="s">
        <v>128</v>
      </c>
      <c r="AT187" s="16" t="s">
        <v>123</v>
      </c>
      <c r="AU187" s="16" t="s">
        <v>77</v>
      </c>
      <c r="AY187" s="16" t="s">
        <v>120</v>
      </c>
      <c r="BE187" s="184">
        <f>IF(N187="základní",J187,0)</f>
        <v>0</v>
      </c>
      <c r="BF187" s="184">
        <f>IF(N187="snížená",J187,0)</f>
        <v>0</v>
      </c>
      <c r="BG187" s="184">
        <f>IF(N187="zákl. přenesená",J187,0)</f>
        <v>0</v>
      </c>
      <c r="BH187" s="184">
        <f>IF(N187="sníž. přenesená",J187,0)</f>
        <v>0</v>
      </c>
      <c r="BI187" s="184">
        <f>IF(N187="nulová",J187,0)</f>
        <v>0</v>
      </c>
      <c r="BJ187" s="16" t="s">
        <v>75</v>
      </c>
      <c r="BK187" s="184">
        <f>ROUND(I187*H187,2)</f>
        <v>0</v>
      </c>
      <c r="BL187" s="16" t="s">
        <v>128</v>
      </c>
      <c r="BM187" s="16" t="s">
        <v>1504</v>
      </c>
    </row>
    <row r="188" spans="2:65" s="11" customFormat="1" ht="10">
      <c r="B188" s="185"/>
      <c r="C188" s="186"/>
      <c r="D188" s="187" t="s">
        <v>130</v>
      </c>
      <c r="E188" s="188" t="s">
        <v>1</v>
      </c>
      <c r="F188" s="189" t="s">
        <v>1407</v>
      </c>
      <c r="G188" s="186"/>
      <c r="H188" s="188" t="s">
        <v>1</v>
      </c>
      <c r="I188" s="190"/>
      <c r="J188" s="186"/>
      <c r="K188" s="186"/>
      <c r="L188" s="191"/>
      <c r="M188" s="192"/>
      <c r="N188" s="193"/>
      <c r="O188" s="193"/>
      <c r="P188" s="193"/>
      <c r="Q188" s="193"/>
      <c r="R188" s="193"/>
      <c r="S188" s="193"/>
      <c r="T188" s="194"/>
      <c r="AT188" s="195" t="s">
        <v>130</v>
      </c>
      <c r="AU188" s="195" t="s">
        <v>77</v>
      </c>
      <c r="AV188" s="11" t="s">
        <v>75</v>
      </c>
      <c r="AW188" s="11" t="s">
        <v>30</v>
      </c>
      <c r="AX188" s="11" t="s">
        <v>67</v>
      </c>
      <c r="AY188" s="195" t="s">
        <v>120</v>
      </c>
    </row>
    <row r="189" spans="2:65" s="11" customFormat="1" ht="10">
      <c r="B189" s="185"/>
      <c r="C189" s="186"/>
      <c r="D189" s="187" t="s">
        <v>130</v>
      </c>
      <c r="E189" s="188" t="s">
        <v>1</v>
      </c>
      <c r="F189" s="189" t="s">
        <v>1505</v>
      </c>
      <c r="G189" s="186"/>
      <c r="H189" s="188" t="s">
        <v>1</v>
      </c>
      <c r="I189" s="190"/>
      <c r="J189" s="186"/>
      <c r="K189" s="186"/>
      <c r="L189" s="191"/>
      <c r="M189" s="192"/>
      <c r="N189" s="193"/>
      <c r="O189" s="193"/>
      <c r="P189" s="193"/>
      <c r="Q189" s="193"/>
      <c r="R189" s="193"/>
      <c r="S189" s="193"/>
      <c r="T189" s="194"/>
      <c r="AT189" s="195" t="s">
        <v>130</v>
      </c>
      <c r="AU189" s="195" t="s">
        <v>77</v>
      </c>
      <c r="AV189" s="11" t="s">
        <v>75</v>
      </c>
      <c r="AW189" s="11" t="s">
        <v>30</v>
      </c>
      <c r="AX189" s="11" t="s">
        <v>67</v>
      </c>
      <c r="AY189" s="195" t="s">
        <v>120</v>
      </c>
    </row>
    <row r="190" spans="2:65" s="12" customFormat="1" ht="10">
      <c r="B190" s="196"/>
      <c r="C190" s="197"/>
      <c r="D190" s="187" t="s">
        <v>130</v>
      </c>
      <c r="E190" s="198" t="s">
        <v>1</v>
      </c>
      <c r="F190" s="199" t="s">
        <v>1506</v>
      </c>
      <c r="G190" s="197"/>
      <c r="H190" s="200">
        <v>0.55300000000000005</v>
      </c>
      <c r="I190" s="201"/>
      <c r="J190" s="197"/>
      <c r="K190" s="197"/>
      <c r="L190" s="202"/>
      <c r="M190" s="203"/>
      <c r="N190" s="204"/>
      <c r="O190" s="204"/>
      <c r="P190" s="204"/>
      <c r="Q190" s="204"/>
      <c r="R190" s="204"/>
      <c r="S190" s="204"/>
      <c r="T190" s="205"/>
      <c r="AT190" s="206" t="s">
        <v>130</v>
      </c>
      <c r="AU190" s="206" t="s">
        <v>77</v>
      </c>
      <c r="AV190" s="12" t="s">
        <v>77</v>
      </c>
      <c r="AW190" s="12" t="s">
        <v>30</v>
      </c>
      <c r="AX190" s="12" t="s">
        <v>75</v>
      </c>
      <c r="AY190" s="206" t="s">
        <v>120</v>
      </c>
    </row>
    <row r="191" spans="2:65" s="1" customFormat="1" ht="16.5" customHeight="1">
      <c r="B191" s="33"/>
      <c r="C191" s="173" t="s">
        <v>392</v>
      </c>
      <c r="D191" s="173" t="s">
        <v>123</v>
      </c>
      <c r="E191" s="174" t="s">
        <v>1507</v>
      </c>
      <c r="F191" s="175" t="s">
        <v>1508</v>
      </c>
      <c r="G191" s="176" t="s">
        <v>291</v>
      </c>
      <c r="H191" s="177">
        <v>3.4</v>
      </c>
      <c r="I191" s="178"/>
      <c r="J191" s="179">
        <f>ROUND(I191*H191,2)</f>
        <v>0</v>
      </c>
      <c r="K191" s="175" t="s">
        <v>127</v>
      </c>
      <c r="L191" s="37"/>
      <c r="M191" s="180" t="s">
        <v>1</v>
      </c>
      <c r="N191" s="181" t="s">
        <v>38</v>
      </c>
      <c r="O191" s="59"/>
      <c r="P191" s="182">
        <f>O191*H191</f>
        <v>0</v>
      </c>
      <c r="Q191" s="182">
        <v>2.4000000000000001E-4</v>
      </c>
      <c r="R191" s="182">
        <f>Q191*H191</f>
        <v>8.1599999999999999E-4</v>
      </c>
      <c r="S191" s="182">
        <v>0</v>
      </c>
      <c r="T191" s="183">
        <f>S191*H191</f>
        <v>0</v>
      </c>
      <c r="AR191" s="16" t="s">
        <v>128</v>
      </c>
      <c r="AT191" s="16" t="s">
        <v>123</v>
      </c>
      <c r="AU191" s="16" t="s">
        <v>77</v>
      </c>
      <c r="AY191" s="16" t="s">
        <v>120</v>
      </c>
      <c r="BE191" s="184">
        <f>IF(N191="základní",J191,0)</f>
        <v>0</v>
      </c>
      <c r="BF191" s="184">
        <f>IF(N191="snížená",J191,0)</f>
        <v>0</v>
      </c>
      <c r="BG191" s="184">
        <f>IF(N191="zákl. přenesená",J191,0)</f>
        <v>0</v>
      </c>
      <c r="BH191" s="184">
        <f>IF(N191="sníž. přenesená",J191,0)</f>
        <v>0</v>
      </c>
      <c r="BI191" s="184">
        <f>IF(N191="nulová",J191,0)</f>
        <v>0</v>
      </c>
      <c r="BJ191" s="16" t="s">
        <v>75</v>
      </c>
      <c r="BK191" s="184">
        <f>ROUND(I191*H191,2)</f>
        <v>0</v>
      </c>
      <c r="BL191" s="16" t="s">
        <v>128</v>
      </c>
      <c r="BM191" s="16" t="s">
        <v>1509</v>
      </c>
    </row>
    <row r="192" spans="2:65" s="11" customFormat="1" ht="10">
      <c r="B192" s="185"/>
      <c r="C192" s="186"/>
      <c r="D192" s="187" t="s">
        <v>130</v>
      </c>
      <c r="E192" s="188" t="s">
        <v>1</v>
      </c>
      <c r="F192" s="189" t="s">
        <v>1407</v>
      </c>
      <c r="G192" s="186"/>
      <c r="H192" s="188" t="s">
        <v>1</v>
      </c>
      <c r="I192" s="190"/>
      <c r="J192" s="186"/>
      <c r="K192" s="186"/>
      <c r="L192" s="191"/>
      <c r="M192" s="192"/>
      <c r="N192" s="193"/>
      <c r="O192" s="193"/>
      <c r="P192" s="193"/>
      <c r="Q192" s="193"/>
      <c r="R192" s="193"/>
      <c r="S192" s="193"/>
      <c r="T192" s="194"/>
      <c r="AT192" s="195" t="s">
        <v>130</v>
      </c>
      <c r="AU192" s="195" t="s">
        <v>77</v>
      </c>
      <c r="AV192" s="11" t="s">
        <v>75</v>
      </c>
      <c r="AW192" s="11" t="s">
        <v>30</v>
      </c>
      <c r="AX192" s="11" t="s">
        <v>67</v>
      </c>
      <c r="AY192" s="195" t="s">
        <v>120</v>
      </c>
    </row>
    <row r="193" spans="2:65" s="12" customFormat="1" ht="10">
      <c r="B193" s="196"/>
      <c r="C193" s="197"/>
      <c r="D193" s="187" t="s">
        <v>130</v>
      </c>
      <c r="E193" s="198" t="s">
        <v>1</v>
      </c>
      <c r="F193" s="199" t="s">
        <v>1510</v>
      </c>
      <c r="G193" s="197"/>
      <c r="H193" s="200">
        <v>3.4</v>
      </c>
      <c r="I193" s="201"/>
      <c r="J193" s="197"/>
      <c r="K193" s="197"/>
      <c r="L193" s="202"/>
      <c r="M193" s="203"/>
      <c r="N193" s="204"/>
      <c r="O193" s="204"/>
      <c r="P193" s="204"/>
      <c r="Q193" s="204"/>
      <c r="R193" s="204"/>
      <c r="S193" s="204"/>
      <c r="T193" s="205"/>
      <c r="AT193" s="206" t="s">
        <v>130</v>
      </c>
      <c r="AU193" s="206" t="s">
        <v>77</v>
      </c>
      <c r="AV193" s="12" t="s">
        <v>77</v>
      </c>
      <c r="AW193" s="12" t="s">
        <v>30</v>
      </c>
      <c r="AX193" s="12" t="s">
        <v>75</v>
      </c>
      <c r="AY193" s="206" t="s">
        <v>120</v>
      </c>
    </row>
    <row r="194" spans="2:65" s="1" customFormat="1" ht="16.5" customHeight="1">
      <c r="B194" s="33"/>
      <c r="C194" s="224" t="s">
        <v>397</v>
      </c>
      <c r="D194" s="224" t="s">
        <v>332</v>
      </c>
      <c r="E194" s="225" t="s">
        <v>1314</v>
      </c>
      <c r="F194" s="226" t="s">
        <v>1511</v>
      </c>
      <c r="G194" s="227" t="s">
        <v>291</v>
      </c>
      <c r="H194" s="228">
        <v>3</v>
      </c>
      <c r="I194" s="229"/>
      <c r="J194" s="230">
        <f>ROUND(I194*H194,2)</f>
        <v>0</v>
      </c>
      <c r="K194" s="226" t="s">
        <v>1</v>
      </c>
      <c r="L194" s="231"/>
      <c r="M194" s="232" t="s">
        <v>1</v>
      </c>
      <c r="N194" s="233" t="s">
        <v>38</v>
      </c>
      <c r="O194" s="59"/>
      <c r="P194" s="182">
        <f>O194*H194</f>
        <v>0</v>
      </c>
      <c r="Q194" s="182">
        <v>0.62</v>
      </c>
      <c r="R194" s="182">
        <f>Q194*H194</f>
        <v>1.8599999999999999</v>
      </c>
      <c r="S194" s="182">
        <v>0</v>
      </c>
      <c r="T194" s="183">
        <f>S194*H194</f>
        <v>0</v>
      </c>
      <c r="AR194" s="16" t="s">
        <v>160</v>
      </c>
      <c r="AT194" s="16" t="s">
        <v>332</v>
      </c>
      <c r="AU194" s="16" t="s">
        <v>77</v>
      </c>
      <c r="AY194" s="16" t="s">
        <v>120</v>
      </c>
      <c r="BE194" s="184">
        <f>IF(N194="základní",J194,0)</f>
        <v>0</v>
      </c>
      <c r="BF194" s="184">
        <f>IF(N194="snížená",J194,0)</f>
        <v>0</v>
      </c>
      <c r="BG194" s="184">
        <f>IF(N194="zákl. přenesená",J194,0)</f>
        <v>0</v>
      </c>
      <c r="BH194" s="184">
        <f>IF(N194="sníž. přenesená",J194,0)</f>
        <v>0</v>
      </c>
      <c r="BI194" s="184">
        <f>IF(N194="nulová",J194,0)</f>
        <v>0</v>
      </c>
      <c r="BJ194" s="16" t="s">
        <v>75</v>
      </c>
      <c r="BK194" s="184">
        <f>ROUND(I194*H194,2)</f>
        <v>0</v>
      </c>
      <c r="BL194" s="16" t="s">
        <v>128</v>
      </c>
      <c r="BM194" s="16" t="s">
        <v>1512</v>
      </c>
    </row>
    <row r="195" spans="2:65" s="11" customFormat="1" ht="10">
      <c r="B195" s="185"/>
      <c r="C195" s="186"/>
      <c r="D195" s="187" t="s">
        <v>130</v>
      </c>
      <c r="E195" s="188" t="s">
        <v>1</v>
      </c>
      <c r="F195" s="189" t="s">
        <v>1407</v>
      </c>
      <c r="G195" s="186"/>
      <c r="H195" s="188" t="s">
        <v>1</v>
      </c>
      <c r="I195" s="190"/>
      <c r="J195" s="186"/>
      <c r="K195" s="186"/>
      <c r="L195" s="191"/>
      <c r="M195" s="192"/>
      <c r="N195" s="193"/>
      <c r="O195" s="193"/>
      <c r="P195" s="193"/>
      <c r="Q195" s="193"/>
      <c r="R195" s="193"/>
      <c r="S195" s="193"/>
      <c r="T195" s="194"/>
      <c r="AT195" s="195" t="s">
        <v>130</v>
      </c>
      <c r="AU195" s="195" t="s">
        <v>77</v>
      </c>
      <c r="AV195" s="11" t="s">
        <v>75</v>
      </c>
      <c r="AW195" s="11" t="s">
        <v>30</v>
      </c>
      <c r="AX195" s="11" t="s">
        <v>67</v>
      </c>
      <c r="AY195" s="195" t="s">
        <v>120</v>
      </c>
    </row>
    <row r="196" spans="2:65" s="12" customFormat="1" ht="10">
      <c r="B196" s="196"/>
      <c r="C196" s="197"/>
      <c r="D196" s="187" t="s">
        <v>130</v>
      </c>
      <c r="E196" s="198" t="s">
        <v>1</v>
      </c>
      <c r="F196" s="199" t="s">
        <v>1513</v>
      </c>
      <c r="G196" s="197"/>
      <c r="H196" s="200">
        <v>3</v>
      </c>
      <c r="I196" s="201"/>
      <c r="J196" s="197"/>
      <c r="K196" s="197"/>
      <c r="L196" s="202"/>
      <c r="M196" s="203"/>
      <c r="N196" s="204"/>
      <c r="O196" s="204"/>
      <c r="P196" s="204"/>
      <c r="Q196" s="204"/>
      <c r="R196" s="204"/>
      <c r="S196" s="204"/>
      <c r="T196" s="205"/>
      <c r="AT196" s="206" t="s">
        <v>130</v>
      </c>
      <c r="AU196" s="206" t="s">
        <v>77</v>
      </c>
      <c r="AV196" s="12" t="s">
        <v>77</v>
      </c>
      <c r="AW196" s="12" t="s">
        <v>30</v>
      </c>
      <c r="AX196" s="12" t="s">
        <v>75</v>
      </c>
      <c r="AY196" s="206" t="s">
        <v>120</v>
      </c>
    </row>
    <row r="197" spans="2:65" s="1" customFormat="1" ht="16.5" customHeight="1">
      <c r="B197" s="33"/>
      <c r="C197" s="173" t="s">
        <v>402</v>
      </c>
      <c r="D197" s="173" t="s">
        <v>123</v>
      </c>
      <c r="E197" s="174" t="s">
        <v>1327</v>
      </c>
      <c r="F197" s="175" t="s">
        <v>1514</v>
      </c>
      <c r="G197" s="176" t="s">
        <v>139</v>
      </c>
      <c r="H197" s="177">
        <v>1</v>
      </c>
      <c r="I197" s="178"/>
      <c r="J197" s="179">
        <f>ROUND(I197*H197,2)</f>
        <v>0</v>
      </c>
      <c r="K197" s="175" t="s">
        <v>1</v>
      </c>
      <c r="L197" s="37"/>
      <c r="M197" s="180" t="s">
        <v>1</v>
      </c>
      <c r="N197" s="181" t="s">
        <v>38</v>
      </c>
      <c r="O197" s="59"/>
      <c r="P197" s="182">
        <f>O197*H197</f>
        <v>0</v>
      </c>
      <c r="Q197" s="182">
        <v>0</v>
      </c>
      <c r="R197" s="182">
        <f>Q197*H197</f>
        <v>0</v>
      </c>
      <c r="S197" s="182">
        <v>0</v>
      </c>
      <c r="T197" s="183">
        <f>S197*H197</f>
        <v>0</v>
      </c>
      <c r="AR197" s="16" t="s">
        <v>128</v>
      </c>
      <c r="AT197" s="16" t="s">
        <v>123</v>
      </c>
      <c r="AU197" s="16" t="s">
        <v>77</v>
      </c>
      <c r="AY197" s="16" t="s">
        <v>120</v>
      </c>
      <c r="BE197" s="184">
        <f>IF(N197="základní",J197,0)</f>
        <v>0</v>
      </c>
      <c r="BF197" s="184">
        <f>IF(N197="snížená",J197,0)</f>
        <v>0</v>
      </c>
      <c r="BG197" s="184">
        <f>IF(N197="zákl. přenesená",J197,0)</f>
        <v>0</v>
      </c>
      <c r="BH197" s="184">
        <f>IF(N197="sníž. přenesená",J197,0)</f>
        <v>0</v>
      </c>
      <c r="BI197" s="184">
        <f>IF(N197="nulová",J197,0)</f>
        <v>0</v>
      </c>
      <c r="BJ197" s="16" t="s">
        <v>75</v>
      </c>
      <c r="BK197" s="184">
        <f>ROUND(I197*H197,2)</f>
        <v>0</v>
      </c>
      <c r="BL197" s="16" t="s">
        <v>128</v>
      </c>
      <c r="BM197" s="16" t="s">
        <v>1515</v>
      </c>
    </row>
    <row r="198" spans="2:65" s="11" customFormat="1" ht="10">
      <c r="B198" s="185"/>
      <c r="C198" s="186"/>
      <c r="D198" s="187" t="s">
        <v>130</v>
      </c>
      <c r="E198" s="188" t="s">
        <v>1</v>
      </c>
      <c r="F198" s="189" t="s">
        <v>1516</v>
      </c>
      <c r="G198" s="186"/>
      <c r="H198" s="188" t="s">
        <v>1</v>
      </c>
      <c r="I198" s="190"/>
      <c r="J198" s="186"/>
      <c r="K198" s="186"/>
      <c r="L198" s="191"/>
      <c r="M198" s="192"/>
      <c r="N198" s="193"/>
      <c r="O198" s="193"/>
      <c r="P198" s="193"/>
      <c r="Q198" s="193"/>
      <c r="R198" s="193"/>
      <c r="S198" s="193"/>
      <c r="T198" s="194"/>
      <c r="AT198" s="195" t="s">
        <v>130</v>
      </c>
      <c r="AU198" s="195" t="s">
        <v>77</v>
      </c>
      <c r="AV198" s="11" t="s">
        <v>75</v>
      </c>
      <c r="AW198" s="11" t="s">
        <v>30</v>
      </c>
      <c r="AX198" s="11" t="s">
        <v>67</v>
      </c>
      <c r="AY198" s="195" t="s">
        <v>120</v>
      </c>
    </row>
    <row r="199" spans="2:65" s="11" customFormat="1" ht="20">
      <c r="B199" s="185"/>
      <c r="C199" s="186"/>
      <c r="D199" s="187" t="s">
        <v>130</v>
      </c>
      <c r="E199" s="188" t="s">
        <v>1</v>
      </c>
      <c r="F199" s="189" t="s">
        <v>1517</v>
      </c>
      <c r="G199" s="186"/>
      <c r="H199" s="188" t="s">
        <v>1</v>
      </c>
      <c r="I199" s="190"/>
      <c r="J199" s="186"/>
      <c r="K199" s="186"/>
      <c r="L199" s="191"/>
      <c r="M199" s="192"/>
      <c r="N199" s="193"/>
      <c r="O199" s="193"/>
      <c r="P199" s="193"/>
      <c r="Q199" s="193"/>
      <c r="R199" s="193"/>
      <c r="S199" s="193"/>
      <c r="T199" s="194"/>
      <c r="AT199" s="195" t="s">
        <v>130</v>
      </c>
      <c r="AU199" s="195" t="s">
        <v>77</v>
      </c>
      <c r="AV199" s="11" t="s">
        <v>75</v>
      </c>
      <c r="AW199" s="11" t="s">
        <v>30</v>
      </c>
      <c r="AX199" s="11" t="s">
        <v>67</v>
      </c>
      <c r="AY199" s="195" t="s">
        <v>120</v>
      </c>
    </row>
    <row r="200" spans="2:65" s="11" customFormat="1" ht="20">
      <c r="B200" s="185"/>
      <c r="C200" s="186"/>
      <c r="D200" s="187" t="s">
        <v>130</v>
      </c>
      <c r="E200" s="188" t="s">
        <v>1</v>
      </c>
      <c r="F200" s="189" t="s">
        <v>1518</v>
      </c>
      <c r="G200" s="186"/>
      <c r="H200" s="188" t="s">
        <v>1</v>
      </c>
      <c r="I200" s="190"/>
      <c r="J200" s="186"/>
      <c r="K200" s="186"/>
      <c r="L200" s="191"/>
      <c r="M200" s="192"/>
      <c r="N200" s="193"/>
      <c r="O200" s="193"/>
      <c r="P200" s="193"/>
      <c r="Q200" s="193"/>
      <c r="R200" s="193"/>
      <c r="S200" s="193"/>
      <c r="T200" s="194"/>
      <c r="AT200" s="195" t="s">
        <v>130</v>
      </c>
      <c r="AU200" s="195" t="s">
        <v>77</v>
      </c>
      <c r="AV200" s="11" t="s">
        <v>75</v>
      </c>
      <c r="AW200" s="11" t="s">
        <v>30</v>
      </c>
      <c r="AX200" s="11" t="s">
        <v>67</v>
      </c>
      <c r="AY200" s="195" t="s">
        <v>120</v>
      </c>
    </row>
    <row r="201" spans="2:65" s="12" customFormat="1" ht="10">
      <c r="B201" s="196"/>
      <c r="C201" s="197"/>
      <c r="D201" s="187" t="s">
        <v>130</v>
      </c>
      <c r="E201" s="198" t="s">
        <v>1</v>
      </c>
      <c r="F201" s="199" t="s">
        <v>75</v>
      </c>
      <c r="G201" s="197"/>
      <c r="H201" s="200">
        <v>1</v>
      </c>
      <c r="I201" s="201"/>
      <c r="J201" s="197"/>
      <c r="K201" s="197"/>
      <c r="L201" s="202"/>
      <c r="M201" s="203"/>
      <c r="N201" s="204"/>
      <c r="O201" s="204"/>
      <c r="P201" s="204"/>
      <c r="Q201" s="204"/>
      <c r="R201" s="204"/>
      <c r="S201" s="204"/>
      <c r="T201" s="205"/>
      <c r="AT201" s="206" t="s">
        <v>130</v>
      </c>
      <c r="AU201" s="206" t="s">
        <v>77</v>
      </c>
      <c r="AV201" s="12" t="s">
        <v>77</v>
      </c>
      <c r="AW201" s="12" t="s">
        <v>30</v>
      </c>
      <c r="AX201" s="12" t="s">
        <v>75</v>
      </c>
      <c r="AY201" s="206" t="s">
        <v>120</v>
      </c>
    </row>
    <row r="202" spans="2:65" s="1" customFormat="1" ht="16.5" customHeight="1">
      <c r="B202" s="33"/>
      <c r="C202" s="173" t="s">
        <v>407</v>
      </c>
      <c r="D202" s="173" t="s">
        <v>123</v>
      </c>
      <c r="E202" s="174" t="s">
        <v>459</v>
      </c>
      <c r="F202" s="175" t="s">
        <v>1519</v>
      </c>
      <c r="G202" s="176" t="s">
        <v>139</v>
      </c>
      <c r="H202" s="177">
        <v>1</v>
      </c>
      <c r="I202" s="178"/>
      <c r="J202" s="179">
        <f>ROUND(I202*H202,2)</f>
        <v>0</v>
      </c>
      <c r="K202" s="175" t="s">
        <v>1</v>
      </c>
      <c r="L202" s="37"/>
      <c r="M202" s="180" t="s">
        <v>1</v>
      </c>
      <c r="N202" s="181" t="s">
        <v>38</v>
      </c>
      <c r="O202" s="59"/>
      <c r="P202" s="182">
        <f>O202*H202</f>
        <v>0</v>
      </c>
      <c r="Q202" s="182">
        <v>0</v>
      </c>
      <c r="R202" s="182">
        <f>Q202*H202</f>
        <v>0</v>
      </c>
      <c r="S202" s="182">
        <v>0</v>
      </c>
      <c r="T202" s="183">
        <f>S202*H202</f>
        <v>0</v>
      </c>
      <c r="AR202" s="16" t="s">
        <v>128</v>
      </c>
      <c r="AT202" s="16" t="s">
        <v>123</v>
      </c>
      <c r="AU202" s="16" t="s">
        <v>77</v>
      </c>
      <c r="AY202" s="16" t="s">
        <v>120</v>
      </c>
      <c r="BE202" s="184">
        <f>IF(N202="základní",J202,0)</f>
        <v>0</v>
      </c>
      <c r="BF202" s="184">
        <f>IF(N202="snížená",J202,0)</f>
        <v>0</v>
      </c>
      <c r="BG202" s="184">
        <f>IF(N202="zákl. přenesená",J202,0)</f>
        <v>0</v>
      </c>
      <c r="BH202" s="184">
        <f>IF(N202="sníž. přenesená",J202,0)</f>
        <v>0</v>
      </c>
      <c r="BI202" s="184">
        <f>IF(N202="nulová",J202,0)</f>
        <v>0</v>
      </c>
      <c r="BJ202" s="16" t="s">
        <v>75</v>
      </c>
      <c r="BK202" s="184">
        <f>ROUND(I202*H202,2)</f>
        <v>0</v>
      </c>
      <c r="BL202" s="16" t="s">
        <v>128</v>
      </c>
      <c r="BM202" s="16" t="s">
        <v>1520</v>
      </c>
    </row>
    <row r="203" spans="2:65" s="11" customFormat="1" ht="10">
      <c r="B203" s="185"/>
      <c r="C203" s="186"/>
      <c r="D203" s="187" t="s">
        <v>130</v>
      </c>
      <c r="E203" s="188" t="s">
        <v>1</v>
      </c>
      <c r="F203" s="189" t="s">
        <v>1516</v>
      </c>
      <c r="G203" s="186"/>
      <c r="H203" s="188" t="s">
        <v>1</v>
      </c>
      <c r="I203" s="190"/>
      <c r="J203" s="186"/>
      <c r="K203" s="186"/>
      <c r="L203" s="191"/>
      <c r="M203" s="192"/>
      <c r="N203" s="193"/>
      <c r="O203" s="193"/>
      <c r="P203" s="193"/>
      <c r="Q203" s="193"/>
      <c r="R203" s="193"/>
      <c r="S203" s="193"/>
      <c r="T203" s="194"/>
      <c r="AT203" s="195" t="s">
        <v>130</v>
      </c>
      <c r="AU203" s="195" t="s">
        <v>77</v>
      </c>
      <c r="AV203" s="11" t="s">
        <v>75</v>
      </c>
      <c r="AW203" s="11" t="s">
        <v>30</v>
      </c>
      <c r="AX203" s="11" t="s">
        <v>67</v>
      </c>
      <c r="AY203" s="195" t="s">
        <v>120</v>
      </c>
    </row>
    <row r="204" spans="2:65" s="11" customFormat="1" ht="10">
      <c r="B204" s="185"/>
      <c r="C204" s="186"/>
      <c r="D204" s="187" t="s">
        <v>130</v>
      </c>
      <c r="E204" s="188" t="s">
        <v>1</v>
      </c>
      <c r="F204" s="189" t="s">
        <v>1521</v>
      </c>
      <c r="G204" s="186"/>
      <c r="H204" s="188" t="s">
        <v>1</v>
      </c>
      <c r="I204" s="190"/>
      <c r="J204" s="186"/>
      <c r="K204" s="186"/>
      <c r="L204" s="191"/>
      <c r="M204" s="192"/>
      <c r="N204" s="193"/>
      <c r="O204" s="193"/>
      <c r="P204" s="193"/>
      <c r="Q204" s="193"/>
      <c r="R204" s="193"/>
      <c r="S204" s="193"/>
      <c r="T204" s="194"/>
      <c r="AT204" s="195" t="s">
        <v>130</v>
      </c>
      <c r="AU204" s="195" t="s">
        <v>77</v>
      </c>
      <c r="AV204" s="11" t="s">
        <v>75</v>
      </c>
      <c r="AW204" s="11" t="s">
        <v>30</v>
      </c>
      <c r="AX204" s="11" t="s">
        <v>67</v>
      </c>
      <c r="AY204" s="195" t="s">
        <v>120</v>
      </c>
    </row>
    <row r="205" spans="2:65" s="11" customFormat="1" ht="20">
      <c r="B205" s="185"/>
      <c r="C205" s="186"/>
      <c r="D205" s="187" t="s">
        <v>130</v>
      </c>
      <c r="E205" s="188" t="s">
        <v>1</v>
      </c>
      <c r="F205" s="189" t="s">
        <v>1522</v>
      </c>
      <c r="G205" s="186"/>
      <c r="H205" s="188" t="s">
        <v>1</v>
      </c>
      <c r="I205" s="190"/>
      <c r="J205" s="186"/>
      <c r="K205" s="186"/>
      <c r="L205" s="191"/>
      <c r="M205" s="192"/>
      <c r="N205" s="193"/>
      <c r="O205" s="193"/>
      <c r="P205" s="193"/>
      <c r="Q205" s="193"/>
      <c r="R205" s="193"/>
      <c r="S205" s="193"/>
      <c r="T205" s="194"/>
      <c r="AT205" s="195" t="s">
        <v>130</v>
      </c>
      <c r="AU205" s="195" t="s">
        <v>77</v>
      </c>
      <c r="AV205" s="11" t="s">
        <v>75</v>
      </c>
      <c r="AW205" s="11" t="s">
        <v>30</v>
      </c>
      <c r="AX205" s="11" t="s">
        <v>67</v>
      </c>
      <c r="AY205" s="195" t="s">
        <v>120</v>
      </c>
    </row>
    <row r="206" spans="2:65" s="11" customFormat="1" ht="10">
      <c r="B206" s="185"/>
      <c r="C206" s="186"/>
      <c r="D206" s="187" t="s">
        <v>130</v>
      </c>
      <c r="E206" s="188" t="s">
        <v>1</v>
      </c>
      <c r="F206" s="189" t="s">
        <v>1523</v>
      </c>
      <c r="G206" s="186"/>
      <c r="H206" s="188" t="s">
        <v>1</v>
      </c>
      <c r="I206" s="190"/>
      <c r="J206" s="186"/>
      <c r="K206" s="186"/>
      <c r="L206" s="191"/>
      <c r="M206" s="192"/>
      <c r="N206" s="193"/>
      <c r="O206" s="193"/>
      <c r="P206" s="193"/>
      <c r="Q206" s="193"/>
      <c r="R206" s="193"/>
      <c r="S206" s="193"/>
      <c r="T206" s="194"/>
      <c r="AT206" s="195" t="s">
        <v>130</v>
      </c>
      <c r="AU206" s="195" t="s">
        <v>77</v>
      </c>
      <c r="AV206" s="11" t="s">
        <v>75</v>
      </c>
      <c r="AW206" s="11" t="s">
        <v>30</v>
      </c>
      <c r="AX206" s="11" t="s">
        <v>67</v>
      </c>
      <c r="AY206" s="195" t="s">
        <v>120</v>
      </c>
    </row>
    <row r="207" spans="2:65" s="12" customFormat="1" ht="10">
      <c r="B207" s="196"/>
      <c r="C207" s="197"/>
      <c r="D207" s="187" t="s">
        <v>130</v>
      </c>
      <c r="E207" s="198" t="s">
        <v>1</v>
      </c>
      <c r="F207" s="199" t="s">
        <v>75</v>
      </c>
      <c r="G207" s="197"/>
      <c r="H207" s="200">
        <v>1</v>
      </c>
      <c r="I207" s="201"/>
      <c r="J207" s="197"/>
      <c r="K207" s="197"/>
      <c r="L207" s="202"/>
      <c r="M207" s="203"/>
      <c r="N207" s="204"/>
      <c r="O207" s="204"/>
      <c r="P207" s="204"/>
      <c r="Q207" s="204"/>
      <c r="R207" s="204"/>
      <c r="S207" s="204"/>
      <c r="T207" s="205"/>
      <c r="AT207" s="206" t="s">
        <v>130</v>
      </c>
      <c r="AU207" s="206" t="s">
        <v>77</v>
      </c>
      <c r="AV207" s="12" t="s">
        <v>77</v>
      </c>
      <c r="AW207" s="12" t="s">
        <v>30</v>
      </c>
      <c r="AX207" s="12" t="s">
        <v>75</v>
      </c>
      <c r="AY207" s="206" t="s">
        <v>120</v>
      </c>
    </row>
    <row r="208" spans="2:65" s="1" customFormat="1" ht="16.5" customHeight="1">
      <c r="B208" s="33"/>
      <c r="C208" s="173" t="s">
        <v>413</v>
      </c>
      <c r="D208" s="173" t="s">
        <v>123</v>
      </c>
      <c r="E208" s="174" t="s">
        <v>463</v>
      </c>
      <c r="F208" s="175" t="s">
        <v>1524</v>
      </c>
      <c r="G208" s="176" t="s">
        <v>139</v>
      </c>
      <c r="H208" s="177">
        <v>1</v>
      </c>
      <c r="I208" s="178"/>
      <c r="J208" s="179">
        <f>ROUND(I208*H208,2)</f>
        <v>0</v>
      </c>
      <c r="K208" s="175" t="s">
        <v>1</v>
      </c>
      <c r="L208" s="37"/>
      <c r="M208" s="180" t="s">
        <v>1</v>
      </c>
      <c r="N208" s="181" t="s">
        <v>38</v>
      </c>
      <c r="O208" s="59"/>
      <c r="P208" s="182">
        <f>O208*H208</f>
        <v>0</v>
      </c>
      <c r="Q208" s="182">
        <v>0</v>
      </c>
      <c r="R208" s="182">
        <f>Q208*H208</f>
        <v>0</v>
      </c>
      <c r="S208" s="182">
        <v>0</v>
      </c>
      <c r="T208" s="183">
        <f>S208*H208</f>
        <v>0</v>
      </c>
      <c r="AR208" s="16" t="s">
        <v>128</v>
      </c>
      <c r="AT208" s="16" t="s">
        <v>123</v>
      </c>
      <c r="AU208" s="16" t="s">
        <v>77</v>
      </c>
      <c r="AY208" s="16" t="s">
        <v>120</v>
      </c>
      <c r="BE208" s="184">
        <f>IF(N208="základní",J208,0)</f>
        <v>0</v>
      </c>
      <c r="BF208" s="184">
        <f>IF(N208="snížená",J208,0)</f>
        <v>0</v>
      </c>
      <c r="BG208" s="184">
        <f>IF(N208="zákl. přenesená",J208,0)</f>
        <v>0</v>
      </c>
      <c r="BH208" s="184">
        <f>IF(N208="sníž. přenesená",J208,0)</f>
        <v>0</v>
      </c>
      <c r="BI208" s="184">
        <f>IF(N208="nulová",J208,0)</f>
        <v>0</v>
      </c>
      <c r="BJ208" s="16" t="s">
        <v>75</v>
      </c>
      <c r="BK208" s="184">
        <f>ROUND(I208*H208,2)</f>
        <v>0</v>
      </c>
      <c r="BL208" s="16" t="s">
        <v>128</v>
      </c>
      <c r="BM208" s="16" t="s">
        <v>1525</v>
      </c>
    </row>
    <row r="209" spans="2:65" s="11" customFormat="1" ht="10">
      <c r="B209" s="185"/>
      <c r="C209" s="186"/>
      <c r="D209" s="187" t="s">
        <v>130</v>
      </c>
      <c r="E209" s="188" t="s">
        <v>1</v>
      </c>
      <c r="F209" s="189" t="s">
        <v>1516</v>
      </c>
      <c r="G209" s="186"/>
      <c r="H209" s="188" t="s">
        <v>1</v>
      </c>
      <c r="I209" s="190"/>
      <c r="J209" s="186"/>
      <c r="K209" s="186"/>
      <c r="L209" s="191"/>
      <c r="M209" s="192"/>
      <c r="N209" s="193"/>
      <c r="O209" s="193"/>
      <c r="P209" s="193"/>
      <c r="Q209" s="193"/>
      <c r="R209" s="193"/>
      <c r="S209" s="193"/>
      <c r="T209" s="194"/>
      <c r="AT209" s="195" t="s">
        <v>130</v>
      </c>
      <c r="AU209" s="195" t="s">
        <v>77</v>
      </c>
      <c r="AV209" s="11" t="s">
        <v>75</v>
      </c>
      <c r="AW209" s="11" t="s">
        <v>30</v>
      </c>
      <c r="AX209" s="11" t="s">
        <v>67</v>
      </c>
      <c r="AY209" s="195" t="s">
        <v>120</v>
      </c>
    </row>
    <row r="210" spans="2:65" s="11" customFormat="1" ht="10">
      <c r="B210" s="185"/>
      <c r="C210" s="186"/>
      <c r="D210" s="187" t="s">
        <v>130</v>
      </c>
      <c r="E210" s="188" t="s">
        <v>1</v>
      </c>
      <c r="F210" s="189" t="s">
        <v>1526</v>
      </c>
      <c r="G210" s="186"/>
      <c r="H210" s="188" t="s">
        <v>1</v>
      </c>
      <c r="I210" s="190"/>
      <c r="J210" s="186"/>
      <c r="K210" s="186"/>
      <c r="L210" s="191"/>
      <c r="M210" s="192"/>
      <c r="N210" s="193"/>
      <c r="O210" s="193"/>
      <c r="P210" s="193"/>
      <c r="Q210" s="193"/>
      <c r="R210" s="193"/>
      <c r="S210" s="193"/>
      <c r="T210" s="194"/>
      <c r="AT210" s="195" t="s">
        <v>130</v>
      </c>
      <c r="AU210" s="195" t="s">
        <v>77</v>
      </c>
      <c r="AV210" s="11" t="s">
        <v>75</v>
      </c>
      <c r="AW210" s="11" t="s">
        <v>30</v>
      </c>
      <c r="AX210" s="11" t="s">
        <v>67</v>
      </c>
      <c r="AY210" s="195" t="s">
        <v>120</v>
      </c>
    </row>
    <row r="211" spans="2:65" s="11" customFormat="1" ht="20">
      <c r="B211" s="185"/>
      <c r="C211" s="186"/>
      <c r="D211" s="187" t="s">
        <v>130</v>
      </c>
      <c r="E211" s="188" t="s">
        <v>1</v>
      </c>
      <c r="F211" s="189" t="s">
        <v>1527</v>
      </c>
      <c r="G211" s="186"/>
      <c r="H211" s="188" t="s">
        <v>1</v>
      </c>
      <c r="I211" s="190"/>
      <c r="J211" s="186"/>
      <c r="K211" s="186"/>
      <c r="L211" s="191"/>
      <c r="M211" s="192"/>
      <c r="N211" s="193"/>
      <c r="O211" s="193"/>
      <c r="P211" s="193"/>
      <c r="Q211" s="193"/>
      <c r="R211" s="193"/>
      <c r="S211" s="193"/>
      <c r="T211" s="194"/>
      <c r="AT211" s="195" t="s">
        <v>130</v>
      </c>
      <c r="AU211" s="195" t="s">
        <v>77</v>
      </c>
      <c r="AV211" s="11" t="s">
        <v>75</v>
      </c>
      <c r="AW211" s="11" t="s">
        <v>30</v>
      </c>
      <c r="AX211" s="11" t="s">
        <v>67</v>
      </c>
      <c r="AY211" s="195" t="s">
        <v>120</v>
      </c>
    </row>
    <row r="212" spans="2:65" s="11" customFormat="1" ht="10">
      <c r="B212" s="185"/>
      <c r="C212" s="186"/>
      <c r="D212" s="187" t="s">
        <v>130</v>
      </c>
      <c r="E212" s="188" t="s">
        <v>1</v>
      </c>
      <c r="F212" s="189" t="s">
        <v>1528</v>
      </c>
      <c r="G212" s="186"/>
      <c r="H212" s="188" t="s">
        <v>1</v>
      </c>
      <c r="I212" s="190"/>
      <c r="J212" s="186"/>
      <c r="K212" s="186"/>
      <c r="L212" s="191"/>
      <c r="M212" s="192"/>
      <c r="N212" s="193"/>
      <c r="O212" s="193"/>
      <c r="P212" s="193"/>
      <c r="Q212" s="193"/>
      <c r="R212" s="193"/>
      <c r="S212" s="193"/>
      <c r="T212" s="194"/>
      <c r="AT212" s="195" t="s">
        <v>130</v>
      </c>
      <c r="AU212" s="195" t="s">
        <v>77</v>
      </c>
      <c r="AV212" s="11" t="s">
        <v>75</v>
      </c>
      <c r="AW212" s="11" t="s">
        <v>30</v>
      </c>
      <c r="AX212" s="11" t="s">
        <v>67</v>
      </c>
      <c r="AY212" s="195" t="s">
        <v>120</v>
      </c>
    </row>
    <row r="213" spans="2:65" s="11" customFormat="1" ht="10">
      <c r="B213" s="185"/>
      <c r="C213" s="186"/>
      <c r="D213" s="187" t="s">
        <v>130</v>
      </c>
      <c r="E213" s="188" t="s">
        <v>1</v>
      </c>
      <c r="F213" s="189" t="s">
        <v>1529</v>
      </c>
      <c r="G213" s="186"/>
      <c r="H213" s="188" t="s">
        <v>1</v>
      </c>
      <c r="I213" s="190"/>
      <c r="J213" s="186"/>
      <c r="K213" s="186"/>
      <c r="L213" s="191"/>
      <c r="M213" s="192"/>
      <c r="N213" s="193"/>
      <c r="O213" s="193"/>
      <c r="P213" s="193"/>
      <c r="Q213" s="193"/>
      <c r="R213" s="193"/>
      <c r="S213" s="193"/>
      <c r="T213" s="194"/>
      <c r="AT213" s="195" t="s">
        <v>130</v>
      </c>
      <c r="AU213" s="195" t="s">
        <v>77</v>
      </c>
      <c r="AV213" s="11" t="s">
        <v>75</v>
      </c>
      <c r="AW213" s="11" t="s">
        <v>30</v>
      </c>
      <c r="AX213" s="11" t="s">
        <v>67</v>
      </c>
      <c r="AY213" s="195" t="s">
        <v>120</v>
      </c>
    </row>
    <row r="214" spans="2:65" s="11" customFormat="1" ht="20">
      <c r="B214" s="185"/>
      <c r="C214" s="186"/>
      <c r="D214" s="187" t="s">
        <v>130</v>
      </c>
      <c r="E214" s="188" t="s">
        <v>1</v>
      </c>
      <c r="F214" s="189" t="s">
        <v>1530</v>
      </c>
      <c r="G214" s="186"/>
      <c r="H214" s="188" t="s">
        <v>1</v>
      </c>
      <c r="I214" s="190"/>
      <c r="J214" s="186"/>
      <c r="K214" s="186"/>
      <c r="L214" s="191"/>
      <c r="M214" s="192"/>
      <c r="N214" s="193"/>
      <c r="O214" s="193"/>
      <c r="P214" s="193"/>
      <c r="Q214" s="193"/>
      <c r="R214" s="193"/>
      <c r="S214" s="193"/>
      <c r="T214" s="194"/>
      <c r="AT214" s="195" t="s">
        <v>130</v>
      </c>
      <c r="AU214" s="195" t="s">
        <v>77</v>
      </c>
      <c r="AV214" s="11" t="s">
        <v>75</v>
      </c>
      <c r="AW214" s="11" t="s">
        <v>30</v>
      </c>
      <c r="AX214" s="11" t="s">
        <v>67</v>
      </c>
      <c r="AY214" s="195" t="s">
        <v>120</v>
      </c>
    </row>
    <row r="215" spans="2:65" s="11" customFormat="1" ht="10">
      <c r="B215" s="185"/>
      <c r="C215" s="186"/>
      <c r="D215" s="187" t="s">
        <v>130</v>
      </c>
      <c r="E215" s="188" t="s">
        <v>1</v>
      </c>
      <c r="F215" s="189" t="s">
        <v>1531</v>
      </c>
      <c r="G215" s="186"/>
      <c r="H215" s="188" t="s">
        <v>1</v>
      </c>
      <c r="I215" s="190"/>
      <c r="J215" s="186"/>
      <c r="K215" s="186"/>
      <c r="L215" s="191"/>
      <c r="M215" s="192"/>
      <c r="N215" s="193"/>
      <c r="O215" s="193"/>
      <c r="P215" s="193"/>
      <c r="Q215" s="193"/>
      <c r="R215" s="193"/>
      <c r="S215" s="193"/>
      <c r="T215" s="194"/>
      <c r="AT215" s="195" t="s">
        <v>130</v>
      </c>
      <c r="AU215" s="195" t="s">
        <v>77</v>
      </c>
      <c r="AV215" s="11" t="s">
        <v>75</v>
      </c>
      <c r="AW215" s="11" t="s">
        <v>30</v>
      </c>
      <c r="AX215" s="11" t="s">
        <v>67</v>
      </c>
      <c r="AY215" s="195" t="s">
        <v>120</v>
      </c>
    </row>
    <row r="216" spans="2:65" s="11" customFormat="1" ht="10">
      <c r="B216" s="185"/>
      <c r="C216" s="186"/>
      <c r="D216" s="187" t="s">
        <v>130</v>
      </c>
      <c r="E216" s="188" t="s">
        <v>1</v>
      </c>
      <c r="F216" s="189" t="s">
        <v>1532</v>
      </c>
      <c r="G216" s="186"/>
      <c r="H216" s="188" t="s">
        <v>1</v>
      </c>
      <c r="I216" s="190"/>
      <c r="J216" s="186"/>
      <c r="K216" s="186"/>
      <c r="L216" s="191"/>
      <c r="M216" s="192"/>
      <c r="N216" s="193"/>
      <c r="O216" s="193"/>
      <c r="P216" s="193"/>
      <c r="Q216" s="193"/>
      <c r="R216" s="193"/>
      <c r="S216" s="193"/>
      <c r="T216" s="194"/>
      <c r="AT216" s="195" t="s">
        <v>130</v>
      </c>
      <c r="AU216" s="195" t="s">
        <v>77</v>
      </c>
      <c r="AV216" s="11" t="s">
        <v>75</v>
      </c>
      <c r="AW216" s="11" t="s">
        <v>30</v>
      </c>
      <c r="AX216" s="11" t="s">
        <v>67</v>
      </c>
      <c r="AY216" s="195" t="s">
        <v>120</v>
      </c>
    </row>
    <row r="217" spans="2:65" s="12" customFormat="1" ht="10">
      <c r="B217" s="196"/>
      <c r="C217" s="197"/>
      <c r="D217" s="187" t="s">
        <v>130</v>
      </c>
      <c r="E217" s="198" t="s">
        <v>1</v>
      </c>
      <c r="F217" s="199" t="s">
        <v>75</v>
      </c>
      <c r="G217" s="197"/>
      <c r="H217" s="200">
        <v>1</v>
      </c>
      <c r="I217" s="201"/>
      <c r="J217" s="197"/>
      <c r="K217" s="197"/>
      <c r="L217" s="202"/>
      <c r="M217" s="203"/>
      <c r="N217" s="204"/>
      <c r="O217" s="204"/>
      <c r="P217" s="204"/>
      <c r="Q217" s="204"/>
      <c r="R217" s="204"/>
      <c r="S217" s="204"/>
      <c r="T217" s="205"/>
      <c r="AT217" s="206" t="s">
        <v>130</v>
      </c>
      <c r="AU217" s="206" t="s">
        <v>77</v>
      </c>
      <c r="AV217" s="12" t="s">
        <v>77</v>
      </c>
      <c r="AW217" s="12" t="s">
        <v>30</v>
      </c>
      <c r="AX217" s="12" t="s">
        <v>75</v>
      </c>
      <c r="AY217" s="206" t="s">
        <v>120</v>
      </c>
    </row>
    <row r="218" spans="2:65" s="1" customFormat="1" ht="16.5" customHeight="1">
      <c r="B218" s="33"/>
      <c r="C218" s="173" t="s">
        <v>417</v>
      </c>
      <c r="D218" s="173" t="s">
        <v>123</v>
      </c>
      <c r="E218" s="174" t="s">
        <v>1533</v>
      </c>
      <c r="F218" s="175" t="s">
        <v>1534</v>
      </c>
      <c r="G218" s="176" t="s">
        <v>139</v>
      </c>
      <c r="H218" s="177">
        <v>1</v>
      </c>
      <c r="I218" s="178"/>
      <c r="J218" s="179">
        <f>ROUND(I218*H218,2)</f>
        <v>0</v>
      </c>
      <c r="K218" s="175" t="s">
        <v>1</v>
      </c>
      <c r="L218" s="37"/>
      <c r="M218" s="180" t="s">
        <v>1</v>
      </c>
      <c r="N218" s="181" t="s">
        <v>38</v>
      </c>
      <c r="O218" s="59"/>
      <c r="P218" s="182">
        <f>O218*H218</f>
        <v>0</v>
      </c>
      <c r="Q218" s="182">
        <v>0</v>
      </c>
      <c r="R218" s="182">
        <f>Q218*H218</f>
        <v>0</v>
      </c>
      <c r="S218" s="182">
        <v>0</v>
      </c>
      <c r="T218" s="183">
        <f>S218*H218</f>
        <v>0</v>
      </c>
      <c r="AR218" s="16" t="s">
        <v>128</v>
      </c>
      <c r="AT218" s="16" t="s">
        <v>123</v>
      </c>
      <c r="AU218" s="16" t="s">
        <v>77</v>
      </c>
      <c r="AY218" s="16" t="s">
        <v>120</v>
      </c>
      <c r="BE218" s="184">
        <f>IF(N218="základní",J218,0)</f>
        <v>0</v>
      </c>
      <c r="BF218" s="184">
        <f>IF(N218="snížená",J218,0)</f>
        <v>0</v>
      </c>
      <c r="BG218" s="184">
        <f>IF(N218="zákl. přenesená",J218,0)</f>
        <v>0</v>
      </c>
      <c r="BH218" s="184">
        <f>IF(N218="sníž. přenesená",J218,0)</f>
        <v>0</v>
      </c>
      <c r="BI218" s="184">
        <f>IF(N218="nulová",J218,0)</f>
        <v>0</v>
      </c>
      <c r="BJ218" s="16" t="s">
        <v>75</v>
      </c>
      <c r="BK218" s="184">
        <f>ROUND(I218*H218,2)</f>
        <v>0</v>
      </c>
      <c r="BL218" s="16" t="s">
        <v>128</v>
      </c>
      <c r="BM218" s="16" t="s">
        <v>1535</v>
      </c>
    </row>
    <row r="219" spans="2:65" s="11" customFormat="1" ht="10">
      <c r="B219" s="185"/>
      <c r="C219" s="186"/>
      <c r="D219" s="187" t="s">
        <v>130</v>
      </c>
      <c r="E219" s="188" t="s">
        <v>1</v>
      </c>
      <c r="F219" s="189" t="s">
        <v>1516</v>
      </c>
      <c r="G219" s="186"/>
      <c r="H219" s="188" t="s">
        <v>1</v>
      </c>
      <c r="I219" s="190"/>
      <c r="J219" s="186"/>
      <c r="K219" s="186"/>
      <c r="L219" s="191"/>
      <c r="M219" s="192"/>
      <c r="N219" s="193"/>
      <c r="O219" s="193"/>
      <c r="P219" s="193"/>
      <c r="Q219" s="193"/>
      <c r="R219" s="193"/>
      <c r="S219" s="193"/>
      <c r="T219" s="194"/>
      <c r="AT219" s="195" t="s">
        <v>130</v>
      </c>
      <c r="AU219" s="195" t="s">
        <v>77</v>
      </c>
      <c r="AV219" s="11" t="s">
        <v>75</v>
      </c>
      <c r="AW219" s="11" t="s">
        <v>30</v>
      </c>
      <c r="AX219" s="11" t="s">
        <v>67</v>
      </c>
      <c r="AY219" s="195" t="s">
        <v>120</v>
      </c>
    </row>
    <row r="220" spans="2:65" s="11" customFormat="1" ht="10">
      <c r="B220" s="185"/>
      <c r="C220" s="186"/>
      <c r="D220" s="187" t="s">
        <v>130</v>
      </c>
      <c r="E220" s="188" t="s">
        <v>1</v>
      </c>
      <c r="F220" s="189" t="s">
        <v>1536</v>
      </c>
      <c r="G220" s="186"/>
      <c r="H220" s="188" t="s">
        <v>1</v>
      </c>
      <c r="I220" s="190"/>
      <c r="J220" s="186"/>
      <c r="K220" s="186"/>
      <c r="L220" s="191"/>
      <c r="M220" s="192"/>
      <c r="N220" s="193"/>
      <c r="O220" s="193"/>
      <c r="P220" s="193"/>
      <c r="Q220" s="193"/>
      <c r="R220" s="193"/>
      <c r="S220" s="193"/>
      <c r="T220" s="194"/>
      <c r="AT220" s="195" t="s">
        <v>130</v>
      </c>
      <c r="AU220" s="195" t="s">
        <v>77</v>
      </c>
      <c r="AV220" s="11" t="s">
        <v>75</v>
      </c>
      <c r="AW220" s="11" t="s">
        <v>30</v>
      </c>
      <c r="AX220" s="11" t="s">
        <v>67</v>
      </c>
      <c r="AY220" s="195" t="s">
        <v>120</v>
      </c>
    </row>
    <row r="221" spans="2:65" s="11" customFormat="1" ht="20">
      <c r="B221" s="185"/>
      <c r="C221" s="186"/>
      <c r="D221" s="187" t="s">
        <v>130</v>
      </c>
      <c r="E221" s="188" t="s">
        <v>1</v>
      </c>
      <c r="F221" s="189" t="s">
        <v>1537</v>
      </c>
      <c r="G221" s="186"/>
      <c r="H221" s="188" t="s">
        <v>1</v>
      </c>
      <c r="I221" s="190"/>
      <c r="J221" s="186"/>
      <c r="K221" s="186"/>
      <c r="L221" s="191"/>
      <c r="M221" s="192"/>
      <c r="N221" s="193"/>
      <c r="O221" s="193"/>
      <c r="P221" s="193"/>
      <c r="Q221" s="193"/>
      <c r="R221" s="193"/>
      <c r="S221" s="193"/>
      <c r="T221" s="194"/>
      <c r="AT221" s="195" t="s">
        <v>130</v>
      </c>
      <c r="AU221" s="195" t="s">
        <v>77</v>
      </c>
      <c r="AV221" s="11" t="s">
        <v>75</v>
      </c>
      <c r="AW221" s="11" t="s">
        <v>30</v>
      </c>
      <c r="AX221" s="11" t="s">
        <v>67</v>
      </c>
      <c r="AY221" s="195" t="s">
        <v>120</v>
      </c>
    </row>
    <row r="222" spans="2:65" s="11" customFormat="1" ht="10">
      <c r="B222" s="185"/>
      <c r="C222" s="186"/>
      <c r="D222" s="187" t="s">
        <v>130</v>
      </c>
      <c r="E222" s="188" t="s">
        <v>1</v>
      </c>
      <c r="F222" s="189" t="s">
        <v>1538</v>
      </c>
      <c r="G222" s="186"/>
      <c r="H222" s="188" t="s">
        <v>1</v>
      </c>
      <c r="I222" s="190"/>
      <c r="J222" s="186"/>
      <c r="K222" s="186"/>
      <c r="L222" s="191"/>
      <c r="M222" s="192"/>
      <c r="N222" s="193"/>
      <c r="O222" s="193"/>
      <c r="P222" s="193"/>
      <c r="Q222" s="193"/>
      <c r="R222" s="193"/>
      <c r="S222" s="193"/>
      <c r="T222" s="194"/>
      <c r="AT222" s="195" t="s">
        <v>130</v>
      </c>
      <c r="AU222" s="195" t="s">
        <v>77</v>
      </c>
      <c r="AV222" s="11" t="s">
        <v>75</v>
      </c>
      <c r="AW222" s="11" t="s">
        <v>30</v>
      </c>
      <c r="AX222" s="11" t="s">
        <v>67</v>
      </c>
      <c r="AY222" s="195" t="s">
        <v>120</v>
      </c>
    </row>
    <row r="223" spans="2:65" s="11" customFormat="1" ht="10">
      <c r="B223" s="185"/>
      <c r="C223" s="186"/>
      <c r="D223" s="187" t="s">
        <v>130</v>
      </c>
      <c r="E223" s="188" t="s">
        <v>1</v>
      </c>
      <c r="F223" s="189" t="s">
        <v>1529</v>
      </c>
      <c r="G223" s="186"/>
      <c r="H223" s="188" t="s">
        <v>1</v>
      </c>
      <c r="I223" s="190"/>
      <c r="J223" s="186"/>
      <c r="K223" s="186"/>
      <c r="L223" s="191"/>
      <c r="M223" s="192"/>
      <c r="N223" s="193"/>
      <c r="O223" s="193"/>
      <c r="P223" s="193"/>
      <c r="Q223" s="193"/>
      <c r="R223" s="193"/>
      <c r="S223" s="193"/>
      <c r="T223" s="194"/>
      <c r="AT223" s="195" t="s">
        <v>130</v>
      </c>
      <c r="AU223" s="195" t="s">
        <v>77</v>
      </c>
      <c r="AV223" s="11" t="s">
        <v>75</v>
      </c>
      <c r="AW223" s="11" t="s">
        <v>30</v>
      </c>
      <c r="AX223" s="11" t="s">
        <v>67</v>
      </c>
      <c r="AY223" s="195" t="s">
        <v>120</v>
      </c>
    </row>
    <row r="224" spans="2:65" s="11" customFormat="1" ht="20">
      <c r="B224" s="185"/>
      <c r="C224" s="186"/>
      <c r="D224" s="187" t="s">
        <v>130</v>
      </c>
      <c r="E224" s="188" t="s">
        <v>1</v>
      </c>
      <c r="F224" s="189" t="s">
        <v>1539</v>
      </c>
      <c r="G224" s="186"/>
      <c r="H224" s="188" t="s">
        <v>1</v>
      </c>
      <c r="I224" s="190"/>
      <c r="J224" s="186"/>
      <c r="K224" s="186"/>
      <c r="L224" s="191"/>
      <c r="M224" s="192"/>
      <c r="N224" s="193"/>
      <c r="O224" s="193"/>
      <c r="P224" s="193"/>
      <c r="Q224" s="193"/>
      <c r="R224" s="193"/>
      <c r="S224" s="193"/>
      <c r="T224" s="194"/>
      <c r="AT224" s="195" t="s">
        <v>130</v>
      </c>
      <c r="AU224" s="195" t="s">
        <v>77</v>
      </c>
      <c r="AV224" s="11" t="s">
        <v>75</v>
      </c>
      <c r="AW224" s="11" t="s">
        <v>30</v>
      </c>
      <c r="AX224" s="11" t="s">
        <v>67</v>
      </c>
      <c r="AY224" s="195" t="s">
        <v>120</v>
      </c>
    </row>
    <row r="225" spans="2:65" s="11" customFormat="1" ht="10">
      <c r="B225" s="185"/>
      <c r="C225" s="186"/>
      <c r="D225" s="187" t="s">
        <v>130</v>
      </c>
      <c r="E225" s="188" t="s">
        <v>1</v>
      </c>
      <c r="F225" s="189" t="s">
        <v>1540</v>
      </c>
      <c r="G225" s="186"/>
      <c r="H225" s="188" t="s">
        <v>1</v>
      </c>
      <c r="I225" s="190"/>
      <c r="J225" s="186"/>
      <c r="K225" s="186"/>
      <c r="L225" s="191"/>
      <c r="M225" s="192"/>
      <c r="N225" s="193"/>
      <c r="O225" s="193"/>
      <c r="P225" s="193"/>
      <c r="Q225" s="193"/>
      <c r="R225" s="193"/>
      <c r="S225" s="193"/>
      <c r="T225" s="194"/>
      <c r="AT225" s="195" t="s">
        <v>130</v>
      </c>
      <c r="AU225" s="195" t="s">
        <v>77</v>
      </c>
      <c r="AV225" s="11" t="s">
        <v>75</v>
      </c>
      <c r="AW225" s="11" t="s">
        <v>30</v>
      </c>
      <c r="AX225" s="11" t="s">
        <v>67</v>
      </c>
      <c r="AY225" s="195" t="s">
        <v>120</v>
      </c>
    </row>
    <row r="226" spans="2:65" s="12" customFormat="1" ht="10">
      <c r="B226" s="196"/>
      <c r="C226" s="197"/>
      <c r="D226" s="187" t="s">
        <v>130</v>
      </c>
      <c r="E226" s="198" t="s">
        <v>1</v>
      </c>
      <c r="F226" s="199" t="s">
        <v>75</v>
      </c>
      <c r="G226" s="197"/>
      <c r="H226" s="200">
        <v>1</v>
      </c>
      <c r="I226" s="201"/>
      <c r="J226" s="197"/>
      <c r="K226" s="197"/>
      <c r="L226" s="202"/>
      <c r="M226" s="203"/>
      <c r="N226" s="204"/>
      <c r="O226" s="204"/>
      <c r="P226" s="204"/>
      <c r="Q226" s="204"/>
      <c r="R226" s="204"/>
      <c r="S226" s="204"/>
      <c r="T226" s="205"/>
      <c r="AT226" s="206" t="s">
        <v>130</v>
      </c>
      <c r="AU226" s="206" t="s">
        <v>77</v>
      </c>
      <c r="AV226" s="12" t="s">
        <v>77</v>
      </c>
      <c r="AW226" s="12" t="s">
        <v>30</v>
      </c>
      <c r="AX226" s="12" t="s">
        <v>75</v>
      </c>
      <c r="AY226" s="206" t="s">
        <v>120</v>
      </c>
    </row>
    <row r="227" spans="2:65" s="10" customFormat="1" ht="22.75" customHeight="1">
      <c r="B227" s="157"/>
      <c r="C227" s="158"/>
      <c r="D227" s="159" t="s">
        <v>66</v>
      </c>
      <c r="E227" s="171" t="s">
        <v>668</v>
      </c>
      <c r="F227" s="171" t="s">
        <v>669</v>
      </c>
      <c r="G227" s="158"/>
      <c r="H227" s="158"/>
      <c r="I227" s="161"/>
      <c r="J227" s="172">
        <f>BK227</f>
        <v>0</v>
      </c>
      <c r="K227" s="158"/>
      <c r="L227" s="163"/>
      <c r="M227" s="164"/>
      <c r="N227" s="165"/>
      <c r="O227" s="165"/>
      <c r="P227" s="166">
        <f>SUM(P228:P237)</f>
        <v>0</v>
      </c>
      <c r="Q227" s="165"/>
      <c r="R227" s="166">
        <f>SUM(R228:R237)</f>
        <v>0</v>
      </c>
      <c r="S227" s="165"/>
      <c r="T227" s="167">
        <f>SUM(T228:T237)</f>
        <v>0</v>
      </c>
      <c r="AR227" s="168" t="s">
        <v>75</v>
      </c>
      <c r="AT227" s="169" t="s">
        <v>66</v>
      </c>
      <c r="AU227" s="169" t="s">
        <v>75</v>
      </c>
      <c r="AY227" s="168" t="s">
        <v>120</v>
      </c>
      <c r="BK227" s="170">
        <f>SUM(BK228:BK237)</f>
        <v>0</v>
      </c>
    </row>
    <row r="228" spans="2:65" s="1" customFormat="1" ht="16.5" customHeight="1">
      <c r="B228" s="33"/>
      <c r="C228" s="173" t="s">
        <v>422</v>
      </c>
      <c r="D228" s="173" t="s">
        <v>123</v>
      </c>
      <c r="E228" s="174" t="s">
        <v>1541</v>
      </c>
      <c r="F228" s="175" t="s">
        <v>1542</v>
      </c>
      <c r="G228" s="176" t="s">
        <v>325</v>
      </c>
      <c r="H228" s="177">
        <v>0.55200000000000005</v>
      </c>
      <c r="I228" s="178"/>
      <c r="J228" s="179">
        <f>ROUND(I228*H228,2)</f>
        <v>0</v>
      </c>
      <c r="K228" s="175" t="s">
        <v>127</v>
      </c>
      <c r="L228" s="37"/>
      <c r="M228" s="180" t="s">
        <v>1</v>
      </c>
      <c r="N228" s="181" t="s">
        <v>38</v>
      </c>
      <c r="O228" s="59"/>
      <c r="P228" s="182">
        <f>O228*H228</f>
        <v>0</v>
      </c>
      <c r="Q228" s="182">
        <v>0</v>
      </c>
      <c r="R228" s="182">
        <f>Q228*H228</f>
        <v>0</v>
      </c>
      <c r="S228" s="182">
        <v>0</v>
      </c>
      <c r="T228" s="183">
        <f>S228*H228</f>
        <v>0</v>
      </c>
      <c r="AR228" s="16" t="s">
        <v>128</v>
      </c>
      <c r="AT228" s="16" t="s">
        <v>123</v>
      </c>
      <c r="AU228" s="16" t="s">
        <v>77</v>
      </c>
      <c r="AY228" s="16" t="s">
        <v>120</v>
      </c>
      <c r="BE228" s="184">
        <f>IF(N228="základní",J228,0)</f>
        <v>0</v>
      </c>
      <c r="BF228" s="184">
        <f>IF(N228="snížená",J228,0)</f>
        <v>0</v>
      </c>
      <c r="BG228" s="184">
        <f>IF(N228="zákl. přenesená",J228,0)</f>
        <v>0</v>
      </c>
      <c r="BH228" s="184">
        <f>IF(N228="sníž. přenesená",J228,0)</f>
        <v>0</v>
      </c>
      <c r="BI228" s="184">
        <f>IF(N228="nulová",J228,0)</f>
        <v>0</v>
      </c>
      <c r="BJ228" s="16" t="s">
        <v>75</v>
      </c>
      <c r="BK228" s="184">
        <f>ROUND(I228*H228,2)</f>
        <v>0</v>
      </c>
      <c r="BL228" s="16" t="s">
        <v>128</v>
      </c>
      <c r="BM228" s="16" t="s">
        <v>1543</v>
      </c>
    </row>
    <row r="229" spans="2:65" s="12" customFormat="1" ht="10">
      <c r="B229" s="196"/>
      <c r="C229" s="197"/>
      <c r="D229" s="187" t="s">
        <v>130</v>
      </c>
      <c r="E229" s="198" t="s">
        <v>1</v>
      </c>
      <c r="F229" s="199" t="s">
        <v>1544</v>
      </c>
      <c r="G229" s="197"/>
      <c r="H229" s="200">
        <v>0.251</v>
      </c>
      <c r="I229" s="201"/>
      <c r="J229" s="197"/>
      <c r="K229" s="197"/>
      <c r="L229" s="202"/>
      <c r="M229" s="203"/>
      <c r="N229" s="204"/>
      <c r="O229" s="204"/>
      <c r="P229" s="204"/>
      <c r="Q229" s="204"/>
      <c r="R229" s="204"/>
      <c r="S229" s="204"/>
      <c r="T229" s="205"/>
      <c r="AT229" s="206" t="s">
        <v>130</v>
      </c>
      <c r="AU229" s="206" t="s">
        <v>77</v>
      </c>
      <c r="AV229" s="12" t="s">
        <v>77</v>
      </c>
      <c r="AW229" s="12" t="s">
        <v>30</v>
      </c>
      <c r="AX229" s="12" t="s">
        <v>75</v>
      </c>
      <c r="AY229" s="206" t="s">
        <v>120</v>
      </c>
    </row>
    <row r="230" spans="2:65" s="12" customFormat="1" ht="10">
      <c r="B230" s="196"/>
      <c r="C230" s="197"/>
      <c r="D230" s="187" t="s">
        <v>130</v>
      </c>
      <c r="E230" s="197"/>
      <c r="F230" s="199" t="s">
        <v>1545</v>
      </c>
      <c r="G230" s="197"/>
      <c r="H230" s="200">
        <v>0.55200000000000005</v>
      </c>
      <c r="I230" s="201"/>
      <c r="J230" s="197"/>
      <c r="K230" s="197"/>
      <c r="L230" s="202"/>
      <c r="M230" s="203"/>
      <c r="N230" s="204"/>
      <c r="O230" s="204"/>
      <c r="P230" s="204"/>
      <c r="Q230" s="204"/>
      <c r="R230" s="204"/>
      <c r="S230" s="204"/>
      <c r="T230" s="205"/>
      <c r="AT230" s="206" t="s">
        <v>130</v>
      </c>
      <c r="AU230" s="206" t="s">
        <v>77</v>
      </c>
      <c r="AV230" s="12" t="s">
        <v>77</v>
      </c>
      <c r="AW230" s="12" t="s">
        <v>4</v>
      </c>
      <c r="AX230" s="12" t="s">
        <v>75</v>
      </c>
      <c r="AY230" s="206" t="s">
        <v>120</v>
      </c>
    </row>
    <row r="231" spans="2:65" s="1" customFormat="1" ht="22.5" customHeight="1">
      <c r="B231" s="33"/>
      <c r="C231" s="173" t="s">
        <v>427</v>
      </c>
      <c r="D231" s="173" t="s">
        <v>123</v>
      </c>
      <c r="E231" s="174" t="s">
        <v>1546</v>
      </c>
      <c r="F231" s="175" t="s">
        <v>1547</v>
      </c>
      <c r="G231" s="176" t="s">
        <v>325</v>
      </c>
      <c r="H231" s="177">
        <v>6.6260000000000003</v>
      </c>
      <c r="I231" s="178"/>
      <c r="J231" s="179">
        <f>ROUND(I231*H231,2)</f>
        <v>0</v>
      </c>
      <c r="K231" s="175" t="s">
        <v>127</v>
      </c>
      <c r="L231" s="37"/>
      <c r="M231" s="180" t="s">
        <v>1</v>
      </c>
      <c r="N231" s="181" t="s">
        <v>38</v>
      </c>
      <c r="O231" s="59"/>
      <c r="P231" s="182">
        <f>O231*H231</f>
        <v>0</v>
      </c>
      <c r="Q231" s="182">
        <v>0</v>
      </c>
      <c r="R231" s="182">
        <f>Q231*H231</f>
        <v>0</v>
      </c>
      <c r="S231" s="182">
        <v>0</v>
      </c>
      <c r="T231" s="183">
        <f>S231*H231</f>
        <v>0</v>
      </c>
      <c r="AR231" s="16" t="s">
        <v>128</v>
      </c>
      <c r="AT231" s="16" t="s">
        <v>123</v>
      </c>
      <c r="AU231" s="16" t="s">
        <v>77</v>
      </c>
      <c r="AY231" s="16" t="s">
        <v>120</v>
      </c>
      <c r="BE231" s="184">
        <f>IF(N231="základní",J231,0)</f>
        <v>0</v>
      </c>
      <c r="BF231" s="184">
        <f>IF(N231="snížená",J231,0)</f>
        <v>0</v>
      </c>
      <c r="BG231" s="184">
        <f>IF(N231="zákl. přenesená",J231,0)</f>
        <v>0</v>
      </c>
      <c r="BH231" s="184">
        <f>IF(N231="sníž. přenesená",J231,0)</f>
        <v>0</v>
      </c>
      <c r="BI231" s="184">
        <f>IF(N231="nulová",J231,0)</f>
        <v>0</v>
      </c>
      <c r="BJ231" s="16" t="s">
        <v>75</v>
      </c>
      <c r="BK231" s="184">
        <f>ROUND(I231*H231,2)</f>
        <v>0</v>
      </c>
      <c r="BL231" s="16" t="s">
        <v>128</v>
      </c>
      <c r="BM231" s="16" t="s">
        <v>1548</v>
      </c>
    </row>
    <row r="232" spans="2:65" s="11" customFormat="1" ht="10">
      <c r="B232" s="185"/>
      <c r="C232" s="186"/>
      <c r="D232" s="187" t="s">
        <v>130</v>
      </c>
      <c r="E232" s="188" t="s">
        <v>1</v>
      </c>
      <c r="F232" s="189" t="s">
        <v>1549</v>
      </c>
      <c r="G232" s="186"/>
      <c r="H232" s="188" t="s">
        <v>1</v>
      </c>
      <c r="I232" s="190"/>
      <c r="J232" s="186"/>
      <c r="K232" s="186"/>
      <c r="L232" s="191"/>
      <c r="M232" s="192"/>
      <c r="N232" s="193"/>
      <c r="O232" s="193"/>
      <c r="P232" s="193"/>
      <c r="Q232" s="193"/>
      <c r="R232" s="193"/>
      <c r="S232" s="193"/>
      <c r="T232" s="194"/>
      <c r="AT232" s="195" t="s">
        <v>130</v>
      </c>
      <c r="AU232" s="195" t="s">
        <v>77</v>
      </c>
      <c r="AV232" s="11" t="s">
        <v>75</v>
      </c>
      <c r="AW232" s="11" t="s">
        <v>30</v>
      </c>
      <c r="AX232" s="11" t="s">
        <v>67</v>
      </c>
      <c r="AY232" s="195" t="s">
        <v>120</v>
      </c>
    </row>
    <row r="233" spans="2:65" s="12" customFormat="1" ht="10">
      <c r="B233" s="196"/>
      <c r="C233" s="197"/>
      <c r="D233" s="187" t="s">
        <v>130</v>
      </c>
      <c r="E233" s="198" t="s">
        <v>1</v>
      </c>
      <c r="F233" s="199" t="s">
        <v>1550</v>
      </c>
      <c r="G233" s="197"/>
      <c r="H233" s="200">
        <v>3.012</v>
      </c>
      <c r="I233" s="201"/>
      <c r="J233" s="197"/>
      <c r="K233" s="197"/>
      <c r="L233" s="202"/>
      <c r="M233" s="203"/>
      <c r="N233" s="204"/>
      <c r="O233" s="204"/>
      <c r="P233" s="204"/>
      <c r="Q233" s="204"/>
      <c r="R233" s="204"/>
      <c r="S233" s="204"/>
      <c r="T233" s="205"/>
      <c r="AT233" s="206" t="s">
        <v>130</v>
      </c>
      <c r="AU233" s="206" t="s">
        <v>77</v>
      </c>
      <c r="AV233" s="12" t="s">
        <v>77</v>
      </c>
      <c r="AW233" s="12" t="s">
        <v>30</v>
      </c>
      <c r="AX233" s="12" t="s">
        <v>75</v>
      </c>
      <c r="AY233" s="206" t="s">
        <v>120</v>
      </c>
    </row>
    <row r="234" spans="2:65" s="12" customFormat="1" ht="10">
      <c r="B234" s="196"/>
      <c r="C234" s="197"/>
      <c r="D234" s="187" t="s">
        <v>130</v>
      </c>
      <c r="E234" s="197"/>
      <c r="F234" s="199" t="s">
        <v>1551</v>
      </c>
      <c r="G234" s="197"/>
      <c r="H234" s="200">
        <v>6.6260000000000003</v>
      </c>
      <c r="I234" s="201"/>
      <c r="J234" s="197"/>
      <c r="K234" s="197"/>
      <c r="L234" s="202"/>
      <c r="M234" s="203"/>
      <c r="N234" s="204"/>
      <c r="O234" s="204"/>
      <c r="P234" s="204"/>
      <c r="Q234" s="204"/>
      <c r="R234" s="204"/>
      <c r="S234" s="204"/>
      <c r="T234" s="205"/>
      <c r="AT234" s="206" t="s">
        <v>130</v>
      </c>
      <c r="AU234" s="206" t="s">
        <v>77</v>
      </c>
      <c r="AV234" s="12" t="s">
        <v>77</v>
      </c>
      <c r="AW234" s="12" t="s">
        <v>4</v>
      </c>
      <c r="AX234" s="12" t="s">
        <v>75</v>
      </c>
      <c r="AY234" s="206" t="s">
        <v>120</v>
      </c>
    </row>
    <row r="235" spans="2:65" s="1" customFormat="1" ht="22.5" customHeight="1">
      <c r="B235" s="33"/>
      <c r="C235" s="173" t="s">
        <v>433</v>
      </c>
      <c r="D235" s="173" t="s">
        <v>123</v>
      </c>
      <c r="E235" s="174" t="s">
        <v>1552</v>
      </c>
      <c r="F235" s="175" t="s">
        <v>686</v>
      </c>
      <c r="G235" s="176" t="s">
        <v>325</v>
      </c>
      <c r="H235" s="177">
        <v>0.55200000000000005</v>
      </c>
      <c r="I235" s="178"/>
      <c r="J235" s="179">
        <f>ROUND(I235*H235,2)</f>
        <v>0</v>
      </c>
      <c r="K235" s="175" t="s">
        <v>127</v>
      </c>
      <c r="L235" s="37"/>
      <c r="M235" s="180" t="s">
        <v>1</v>
      </c>
      <c r="N235" s="181" t="s">
        <v>38</v>
      </c>
      <c r="O235" s="59"/>
      <c r="P235" s="182">
        <f>O235*H235</f>
        <v>0</v>
      </c>
      <c r="Q235" s="182">
        <v>0</v>
      </c>
      <c r="R235" s="182">
        <f>Q235*H235</f>
        <v>0</v>
      </c>
      <c r="S235" s="182">
        <v>0</v>
      </c>
      <c r="T235" s="183">
        <f>S235*H235</f>
        <v>0</v>
      </c>
      <c r="AR235" s="16" t="s">
        <v>128</v>
      </c>
      <c r="AT235" s="16" t="s">
        <v>123</v>
      </c>
      <c r="AU235" s="16" t="s">
        <v>77</v>
      </c>
      <c r="AY235" s="16" t="s">
        <v>120</v>
      </c>
      <c r="BE235" s="184">
        <f>IF(N235="základní",J235,0)</f>
        <v>0</v>
      </c>
      <c r="BF235" s="184">
        <f>IF(N235="snížená",J235,0)</f>
        <v>0</v>
      </c>
      <c r="BG235" s="184">
        <f>IF(N235="zákl. přenesená",J235,0)</f>
        <v>0</v>
      </c>
      <c r="BH235" s="184">
        <f>IF(N235="sníž. přenesená",J235,0)</f>
        <v>0</v>
      </c>
      <c r="BI235" s="184">
        <f>IF(N235="nulová",J235,0)</f>
        <v>0</v>
      </c>
      <c r="BJ235" s="16" t="s">
        <v>75</v>
      </c>
      <c r="BK235" s="184">
        <f>ROUND(I235*H235,2)</f>
        <v>0</v>
      </c>
      <c r="BL235" s="16" t="s">
        <v>128</v>
      </c>
      <c r="BM235" s="16" t="s">
        <v>1553</v>
      </c>
    </row>
    <row r="236" spans="2:65" s="12" customFormat="1" ht="10">
      <c r="B236" s="196"/>
      <c r="C236" s="197"/>
      <c r="D236" s="187" t="s">
        <v>130</v>
      </c>
      <c r="E236" s="198" t="s">
        <v>1</v>
      </c>
      <c r="F236" s="199" t="s">
        <v>1544</v>
      </c>
      <c r="G236" s="197"/>
      <c r="H236" s="200">
        <v>0.251</v>
      </c>
      <c r="I236" s="201"/>
      <c r="J236" s="197"/>
      <c r="K236" s="197"/>
      <c r="L236" s="202"/>
      <c r="M236" s="203"/>
      <c r="N236" s="204"/>
      <c r="O236" s="204"/>
      <c r="P236" s="204"/>
      <c r="Q236" s="204"/>
      <c r="R236" s="204"/>
      <c r="S236" s="204"/>
      <c r="T236" s="205"/>
      <c r="AT236" s="206" t="s">
        <v>130</v>
      </c>
      <c r="AU236" s="206" t="s">
        <v>77</v>
      </c>
      <c r="AV236" s="12" t="s">
        <v>77</v>
      </c>
      <c r="AW236" s="12" t="s">
        <v>30</v>
      </c>
      <c r="AX236" s="12" t="s">
        <v>75</v>
      </c>
      <c r="AY236" s="206" t="s">
        <v>120</v>
      </c>
    </row>
    <row r="237" spans="2:65" s="12" customFormat="1" ht="10">
      <c r="B237" s="196"/>
      <c r="C237" s="197"/>
      <c r="D237" s="187" t="s">
        <v>130</v>
      </c>
      <c r="E237" s="197"/>
      <c r="F237" s="199" t="s">
        <v>1545</v>
      </c>
      <c r="G237" s="197"/>
      <c r="H237" s="200">
        <v>0.55200000000000005</v>
      </c>
      <c r="I237" s="201"/>
      <c r="J237" s="197"/>
      <c r="K237" s="197"/>
      <c r="L237" s="202"/>
      <c r="M237" s="203"/>
      <c r="N237" s="204"/>
      <c r="O237" s="204"/>
      <c r="P237" s="204"/>
      <c r="Q237" s="204"/>
      <c r="R237" s="204"/>
      <c r="S237" s="204"/>
      <c r="T237" s="205"/>
      <c r="AT237" s="206" t="s">
        <v>130</v>
      </c>
      <c r="AU237" s="206" t="s">
        <v>77</v>
      </c>
      <c r="AV237" s="12" t="s">
        <v>77</v>
      </c>
      <c r="AW237" s="12" t="s">
        <v>4</v>
      </c>
      <c r="AX237" s="12" t="s">
        <v>75</v>
      </c>
      <c r="AY237" s="206" t="s">
        <v>120</v>
      </c>
    </row>
    <row r="238" spans="2:65" s="10" customFormat="1" ht="22.75" customHeight="1">
      <c r="B238" s="157"/>
      <c r="C238" s="158"/>
      <c r="D238" s="159" t="s">
        <v>66</v>
      </c>
      <c r="E238" s="171" t="s">
        <v>698</v>
      </c>
      <c r="F238" s="171" t="s">
        <v>699</v>
      </c>
      <c r="G238" s="158"/>
      <c r="H238" s="158"/>
      <c r="I238" s="161"/>
      <c r="J238" s="172">
        <f>BK238</f>
        <v>0</v>
      </c>
      <c r="K238" s="158"/>
      <c r="L238" s="163"/>
      <c r="M238" s="164"/>
      <c r="N238" s="165"/>
      <c r="O238" s="165"/>
      <c r="P238" s="166">
        <f>P239</f>
        <v>0</v>
      </c>
      <c r="Q238" s="165"/>
      <c r="R238" s="166">
        <f>R239</f>
        <v>0</v>
      </c>
      <c r="S238" s="165"/>
      <c r="T238" s="167">
        <f>T239</f>
        <v>0</v>
      </c>
      <c r="AR238" s="168" t="s">
        <v>75</v>
      </c>
      <c r="AT238" s="169" t="s">
        <v>66</v>
      </c>
      <c r="AU238" s="169" t="s">
        <v>75</v>
      </c>
      <c r="AY238" s="168" t="s">
        <v>120</v>
      </c>
      <c r="BK238" s="170">
        <f>BK239</f>
        <v>0</v>
      </c>
    </row>
    <row r="239" spans="2:65" s="1" customFormat="1" ht="33.75" customHeight="1">
      <c r="B239" s="33"/>
      <c r="C239" s="173" t="s">
        <v>438</v>
      </c>
      <c r="D239" s="173" t="s">
        <v>123</v>
      </c>
      <c r="E239" s="174" t="s">
        <v>1554</v>
      </c>
      <c r="F239" s="175" t="s">
        <v>1555</v>
      </c>
      <c r="G239" s="176" t="s">
        <v>325</v>
      </c>
      <c r="H239" s="177">
        <v>3.1930000000000001</v>
      </c>
      <c r="I239" s="178"/>
      <c r="J239" s="179">
        <f>ROUND(I239*H239,2)</f>
        <v>0</v>
      </c>
      <c r="K239" s="175" t="s">
        <v>127</v>
      </c>
      <c r="L239" s="37"/>
      <c r="M239" s="207" t="s">
        <v>1</v>
      </c>
      <c r="N239" s="208" t="s">
        <v>38</v>
      </c>
      <c r="O239" s="209"/>
      <c r="P239" s="210">
        <f>O239*H239</f>
        <v>0</v>
      </c>
      <c r="Q239" s="210">
        <v>0</v>
      </c>
      <c r="R239" s="210">
        <f>Q239*H239</f>
        <v>0</v>
      </c>
      <c r="S239" s="210">
        <v>0</v>
      </c>
      <c r="T239" s="211">
        <f>S239*H239</f>
        <v>0</v>
      </c>
      <c r="AR239" s="16" t="s">
        <v>128</v>
      </c>
      <c r="AT239" s="16" t="s">
        <v>123</v>
      </c>
      <c r="AU239" s="16" t="s">
        <v>77</v>
      </c>
      <c r="AY239" s="16" t="s">
        <v>120</v>
      </c>
      <c r="BE239" s="184">
        <f>IF(N239="základní",J239,0)</f>
        <v>0</v>
      </c>
      <c r="BF239" s="184">
        <f>IF(N239="snížená",J239,0)</f>
        <v>0</v>
      </c>
      <c r="BG239" s="184">
        <f>IF(N239="zákl. přenesená",J239,0)</f>
        <v>0</v>
      </c>
      <c r="BH239" s="184">
        <f>IF(N239="sníž. přenesená",J239,0)</f>
        <v>0</v>
      </c>
      <c r="BI239" s="184">
        <f>IF(N239="nulová",J239,0)</f>
        <v>0</v>
      </c>
      <c r="BJ239" s="16" t="s">
        <v>75</v>
      </c>
      <c r="BK239" s="184">
        <f>ROUND(I239*H239,2)</f>
        <v>0</v>
      </c>
      <c r="BL239" s="16" t="s">
        <v>128</v>
      </c>
      <c r="BM239" s="16" t="s">
        <v>1556</v>
      </c>
    </row>
    <row r="240" spans="2:65" s="1" customFormat="1" ht="7" customHeight="1">
      <c r="B240" s="45"/>
      <c r="C240" s="46"/>
      <c r="D240" s="46"/>
      <c r="E240" s="46"/>
      <c r="F240" s="46"/>
      <c r="G240" s="46"/>
      <c r="H240" s="46"/>
      <c r="I240" s="124"/>
      <c r="J240" s="46"/>
      <c r="K240" s="46"/>
      <c r="L240" s="37"/>
    </row>
  </sheetData>
  <sheetProtection algorithmName="SHA-512" hashValue="yk0DCk3HorkoebetlQxQBq5RqmXurT3pFIzrM5s1ETrQChqqRfAOl2+7ctFj7zNbiCQxl+06iLPiMQ2SwsvxlQ==" saltValue="1HKf12puUwPjMYiVy1X5mmr0LIcPvKbUj/8TZUK4tt7BzU1v5J8XAj01cSQ1cTzTe7TDBbHevSRI9jdrcDbvzw==" spinCount="100000" sheet="1" objects="1" scenarios="1" formatColumns="0" formatRows="0" autoFilter="0"/>
  <autoFilter ref="C84:K239" xr:uid="{00000000-0009-0000-0000-000005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60" fitToHeight="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12</vt:i4>
      </vt:variant>
    </vt:vector>
  </HeadingPairs>
  <TitlesOfParts>
    <vt:vector size="18" baseType="lpstr">
      <vt:lpstr>Rekapitulace stavby</vt:lpstr>
      <vt:lpstr>SO-00 - Vedlejší rozpočto...</vt:lpstr>
      <vt:lpstr>SO-01 - Rozšíření komunikace</vt:lpstr>
      <vt:lpstr>SO-02 - Opěrné zdi</vt:lpstr>
      <vt:lpstr>SO-03 - Odvodnění komunikace</vt:lpstr>
      <vt:lpstr>SO-04 - Přesun kříže</vt:lpstr>
      <vt:lpstr>'Rekapitulace stavby'!Názvy_tisku</vt:lpstr>
      <vt:lpstr>'SO-00 - Vedlejší rozpočto...'!Názvy_tisku</vt:lpstr>
      <vt:lpstr>'SO-01 - Rozšíření komunikace'!Názvy_tisku</vt:lpstr>
      <vt:lpstr>'SO-02 - Opěrné zdi'!Názvy_tisku</vt:lpstr>
      <vt:lpstr>'SO-03 - Odvodnění komunikace'!Názvy_tisku</vt:lpstr>
      <vt:lpstr>'SO-04 - Přesun kříže'!Názvy_tisku</vt:lpstr>
      <vt:lpstr>'Rekapitulace stavby'!Oblast_tisku</vt:lpstr>
      <vt:lpstr>'SO-00 - Vedlejší rozpočto...'!Oblast_tisku</vt:lpstr>
      <vt:lpstr>'SO-01 - Rozšíření komunikace'!Oblast_tisku</vt:lpstr>
      <vt:lpstr>'SO-02 - Opěrné zdi'!Oblast_tisku</vt:lpstr>
      <vt:lpstr>'SO-03 - Odvodnění komunikace'!Oblast_tisku</vt:lpstr>
      <vt:lpstr>'SO-04 - Přesun kříže'!Oblast_tisku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FRANTISEK\Frantisek</dc:creator>
  <cp:lastModifiedBy>Olivová Helena, Mgr.</cp:lastModifiedBy>
  <cp:lastPrinted>2021-02-18T07:35:21Z</cp:lastPrinted>
  <dcterms:created xsi:type="dcterms:W3CDTF">2019-11-12T14:01:40Z</dcterms:created>
  <dcterms:modified xsi:type="dcterms:W3CDTF">2021-02-18T07:35:30Z</dcterms:modified>
</cp:coreProperties>
</file>